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T13" i="2"/>
  <c r="S13"/>
  <c r="Q57"/>
  <c r="Q58"/>
  <c r="Q59"/>
  <c r="Q60"/>
  <c r="Q61"/>
  <c r="Q62"/>
  <c r="Q63"/>
  <c r="T46"/>
  <c r="S46"/>
  <c r="Q46"/>
  <c r="T45"/>
  <c r="T44" s="1"/>
  <c r="T43" s="1"/>
  <c r="T42" s="1"/>
  <c r="T41" s="1"/>
  <c r="S45"/>
  <c r="S44" s="1"/>
  <c r="S43" s="1"/>
  <c r="S42" s="1"/>
  <c r="S41" s="1"/>
  <c r="Q45"/>
  <c r="Q44" s="1"/>
  <c r="Q43" s="1"/>
  <c r="Q42" s="1"/>
  <c r="Q41" s="1"/>
  <c r="T152"/>
  <c r="Q22" l="1"/>
  <c r="Q21" s="1"/>
  <c r="T151"/>
  <c r="S152"/>
  <c r="Q152"/>
  <c r="Q151" s="1"/>
  <c r="T153"/>
  <c r="S153"/>
  <c r="Q153"/>
  <c r="Q131"/>
  <c r="T132"/>
  <c r="S132"/>
  <c r="Q132"/>
  <c r="Q17"/>
  <c r="Q19"/>
  <c r="T18"/>
  <c r="S18"/>
  <c r="T118"/>
  <c r="S118"/>
  <c r="S53"/>
  <c r="S52" s="1"/>
  <c r="S51" s="1"/>
  <c r="S50" s="1"/>
  <c r="Q118"/>
  <c r="Q53"/>
  <c r="Q52" s="1"/>
  <c r="Q51" s="1"/>
  <c r="Q50" s="1"/>
  <c r="Q49" s="1"/>
  <c r="T53"/>
  <c r="T52" s="1"/>
  <c r="T51" s="1"/>
  <c r="T50" s="1"/>
  <c r="T49" s="1"/>
  <c r="T155"/>
  <c r="T149"/>
  <c r="T148" s="1"/>
  <c r="T147" s="1"/>
  <c r="T146" s="1"/>
  <c r="T134"/>
  <c r="T131" s="1"/>
  <c r="T130" s="1"/>
  <c r="T129" s="1"/>
  <c r="T128" s="1"/>
  <c r="T127" s="1"/>
  <c r="T125"/>
  <c r="T124" s="1"/>
  <c r="T123" s="1"/>
  <c r="T122" s="1"/>
  <c r="T117"/>
  <c r="T116" s="1"/>
  <c r="T115" s="1"/>
  <c r="T114" s="1"/>
  <c r="T112"/>
  <c r="T111" s="1"/>
  <c r="T110" s="1"/>
  <c r="T108"/>
  <c r="T107" s="1"/>
  <c r="T106" s="1"/>
  <c r="T104"/>
  <c r="T103" s="1"/>
  <c r="T102" s="1"/>
  <c r="T101" s="1"/>
  <c r="T99"/>
  <c r="T98" s="1"/>
  <c r="T97" s="1"/>
  <c r="T96" s="1"/>
  <c r="T94"/>
  <c r="T93" s="1"/>
  <c r="T92" s="1"/>
  <c r="T91" s="1"/>
  <c r="T90" s="1"/>
  <c r="T89" s="1"/>
  <c r="T77"/>
  <c r="T76" s="1"/>
  <c r="T75" s="1"/>
  <c r="T74" s="1"/>
  <c r="T73" s="1"/>
  <c r="T72" s="1"/>
  <c r="T70"/>
  <c r="T69" s="1"/>
  <c r="T68" s="1"/>
  <c r="T67" s="1"/>
  <c r="T66" s="1"/>
  <c r="T65" s="1"/>
  <c r="T39"/>
  <c r="T38" s="1"/>
  <c r="T37" s="1"/>
  <c r="T36" s="1"/>
  <c r="T34"/>
  <c r="T33" s="1"/>
  <c r="T32" s="1"/>
  <c r="T31" s="1"/>
  <c r="T29"/>
  <c r="T28" s="1"/>
  <c r="T27" s="1"/>
  <c r="T26" s="1"/>
  <c r="T25" s="1"/>
  <c r="S155"/>
  <c r="S149"/>
  <c r="S148" s="1"/>
  <c r="S147" s="1"/>
  <c r="S146" s="1"/>
  <c r="S134"/>
  <c r="S131" s="1"/>
  <c r="S130" s="1"/>
  <c r="S129" s="1"/>
  <c r="S128" s="1"/>
  <c r="S127" s="1"/>
  <c r="S125"/>
  <c r="S124" s="1"/>
  <c r="S123" s="1"/>
  <c r="S122" s="1"/>
  <c r="S117"/>
  <c r="S116" s="1"/>
  <c r="S115" s="1"/>
  <c r="S114" s="1"/>
  <c r="S112"/>
  <c r="S111" s="1"/>
  <c r="S110" s="1"/>
  <c r="S108"/>
  <c r="S107" s="1"/>
  <c r="S106" s="1"/>
  <c r="S104"/>
  <c r="S103" s="1"/>
  <c r="S102" s="1"/>
  <c r="S101" s="1"/>
  <c r="S99"/>
  <c r="S98" s="1"/>
  <c r="S97" s="1"/>
  <c r="S96" s="1"/>
  <c r="S94"/>
  <c r="S93" s="1"/>
  <c r="S92" s="1"/>
  <c r="S91" s="1"/>
  <c r="S90" s="1"/>
  <c r="S89" s="1"/>
  <c r="S77"/>
  <c r="S76" s="1"/>
  <c r="S75" s="1"/>
  <c r="S74" s="1"/>
  <c r="S73" s="1"/>
  <c r="S72" s="1"/>
  <c r="S70"/>
  <c r="S69" s="1"/>
  <c r="S68" s="1"/>
  <c r="S67" s="1"/>
  <c r="S66" s="1"/>
  <c r="S65" s="1"/>
  <c r="S39"/>
  <c r="S38" s="1"/>
  <c r="S37" s="1"/>
  <c r="S36" s="1"/>
  <c r="S34"/>
  <c r="S33" s="1"/>
  <c r="S32" s="1"/>
  <c r="S31" s="1"/>
  <c r="S29"/>
  <c r="S28" s="1"/>
  <c r="S27" s="1"/>
  <c r="S26" s="1"/>
  <c r="Q108"/>
  <c r="Q107" s="1"/>
  <c r="Q106" s="1"/>
  <c r="Q117"/>
  <c r="Q116" s="1"/>
  <c r="Q115" s="1"/>
  <c r="Q114" s="1"/>
  <c r="Q149"/>
  <c r="Q148" s="1"/>
  <c r="Q147" s="1"/>
  <c r="Q146" s="1"/>
  <c r="Q134"/>
  <c r="Q125"/>
  <c r="Q124" s="1"/>
  <c r="Q123" s="1"/>
  <c r="Q122" s="1"/>
  <c r="Q111"/>
  <c r="Q110" s="1"/>
  <c r="Q104"/>
  <c r="Q103" s="1"/>
  <c r="Q102" s="1"/>
  <c r="Q101" s="1"/>
  <c r="Q99"/>
  <c r="Q98" s="1"/>
  <c r="Q97" s="1"/>
  <c r="Q96" s="1"/>
  <c r="Q94"/>
  <c r="Q93" s="1"/>
  <c r="Q92" s="1"/>
  <c r="Q91" s="1"/>
  <c r="Q90" s="1"/>
  <c r="Q89" s="1"/>
  <c r="Q77"/>
  <c r="Q76" s="1"/>
  <c r="Q75" s="1"/>
  <c r="Q74" s="1"/>
  <c r="Q73" s="1"/>
  <c r="Q72" s="1"/>
  <c r="Q70"/>
  <c r="Q69" s="1"/>
  <c r="Q68" s="1"/>
  <c r="Q67" s="1"/>
  <c r="Q66" s="1"/>
  <c r="Q65" s="1"/>
  <c r="Q29"/>
  <c r="Q28" s="1"/>
  <c r="Q27" s="1"/>
  <c r="Q26" s="1"/>
  <c r="Q39"/>
  <c r="Q38" s="1"/>
  <c r="Q37" s="1"/>
  <c r="Q36" s="1"/>
  <c r="Q34"/>
  <c r="Q33" s="1"/>
  <c r="Q32" s="1"/>
  <c r="Q31" s="1"/>
  <c r="S151" l="1"/>
  <c r="S145" s="1"/>
  <c r="S121" s="1"/>
  <c r="Q16"/>
  <c r="Q15" s="1"/>
  <c r="Q14" s="1"/>
  <c r="Q12" s="1"/>
  <c r="S49"/>
  <c r="S48" s="1"/>
  <c r="Q25"/>
  <c r="S25"/>
  <c r="S14"/>
  <c r="T14"/>
  <c r="S15"/>
  <c r="T16"/>
  <c r="S16"/>
  <c r="S17"/>
  <c r="T15"/>
  <c r="T17"/>
  <c r="Q130"/>
  <c r="Q129" s="1"/>
  <c r="Q128" s="1"/>
  <c r="Q127" s="1"/>
  <c r="T48"/>
  <c r="Q48"/>
  <c r="T80"/>
  <c r="T79" s="1"/>
  <c r="T145"/>
  <c r="T121" s="1"/>
  <c r="T56"/>
  <c r="T55" s="1"/>
  <c r="S56"/>
  <c r="S55" s="1"/>
  <c r="S80"/>
  <c r="S79" s="1"/>
  <c r="Q80"/>
  <c r="Q79" s="1"/>
  <c r="Q56"/>
  <c r="Q55" s="1"/>
  <c r="Q145"/>
  <c r="Q11" l="1"/>
  <c r="S158"/>
  <c r="S11"/>
  <c r="S12"/>
  <c r="T11"/>
  <c r="T158" s="1"/>
  <c r="T12"/>
  <c r="Q121"/>
  <c r="Q158" l="1"/>
</calcChain>
</file>

<file path=xl/sharedStrings.xml><?xml version="1.0" encoding="utf-8"?>
<sst xmlns="http://schemas.openxmlformats.org/spreadsheetml/2006/main" count="359" uniqueCount="117">
  <si>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</si>
  <si>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</si>
  <si>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</si>
  <si>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</si>
  <si>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</si>
  <si>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</si>
  <si>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</si>
  <si>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</si>
  <si>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</si>
  <si>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</si>
  <si>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</si>
  <si>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</si>
  <si>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</si>
  <si>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</si>
  <si>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</si>
  <si>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</si>
  <si>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</si>
  <si>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</si>
  <si>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</si>
  <si>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</si>
  <si>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</si>
  <si>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</si>
  <si>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</si>
  <si>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</si>
  <si>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</si>
  <si>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</si>
  <si>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</si>
  <si>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</si>
  <si>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</si>
  <si>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</si>
  <si>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</si>
  <si>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</si>
  <si>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</si>
  <si>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</si>
  <si>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</si>
  <si>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</si>
  <si>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</si>
  <si>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</si>
  <si>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</si>
  <si>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</si>
  <si>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</si>
  <si>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</si>
  <si>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</si>
  <si>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</si>
  <si>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</si>
  <si>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</si>
  <si>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</si>
  <si>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</si>
  <si>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</si>
  <si>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</si>
  <si>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</si>
  <si>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</si>
  <si>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</si>
  <si>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</si>
  <si>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</si>
  <si>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</si>
  <si>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</si>
  <si>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</si>
  <si>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</si>
  <si>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</si>
  <si>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</si>
  <si>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</si>
  <si>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</si>
  <si>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</si>
  <si>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</si>
  <si>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</si>
  <si>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</si>
  <si>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</si>
  <si>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</si>
  <si>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</si>
  <si>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</si>
  <si>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</si>
  <si>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</si>
  <si>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</si>
  <si>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</si>
  <si>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</si>
  <si>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</si>
  <si>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</si>
  <si>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</si>
  <si>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</si>
  <si>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</si>
  <si>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</si>
  <si>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</si>
  <si>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</si>
  <si>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</si>
  <si>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</si>
  <si>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</si>
  <si>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</si>
  <si>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</si>
  <si>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</si>
  <si>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</si>
  <si>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</si>
  <si>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</si>
  <si>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</si>
  <si>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</si>
  <si>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</si>
  <si>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</si>
  <si>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</si>
  <si>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</si>
  <si>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</si>
  <si>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</si>
  <si>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</si>
  <si>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</si>
  <si>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</si>
  <si>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</si>
  <si>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</si>
  <si>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</si>
  <si>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</si>
  <si>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</si>
  <si>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</si>
  <si>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</si>
  <si>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</si>
  <si>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>Приложение 3</t>
  </si>
  <si>
    <t xml:space="preserve">                                                                                                 на 2023 год</t>
  </si>
  <si>
    <t xml:space="preserve"> и плановый период 2024 и 2025 годов</t>
  </si>
  <si>
    <t>2025г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</si>
  <si>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2023 год и плановый период 2024-2025 годов.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</si>
</sst>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0"/>
  <sheetViews>
    <sheetView showGridLines="0" tabSelected="1" topLeftCell="A151" workbookViewId="0">
      <selection activeCell="Q106" sqref="Q106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4"/>
      <c r="P1" s="65"/>
      <c r="Q1" s="65"/>
      <c r="R1" s="3"/>
      <c r="S1" s="2" t="s">
        <v>112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57" t="s">
        <v>109</v>
      </c>
      <c r="L2" s="57"/>
      <c r="M2" s="57"/>
      <c r="N2" s="57"/>
      <c r="O2" s="57"/>
      <c r="P2" s="57"/>
      <c r="Q2" s="50"/>
      <c r="R2" s="42"/>
      <c r="S2" s="50"/>
      <c r="T2" s="50" t="s">
        <v>108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57" t="s">
        <v>111</v>
      </c>
      <c r="L3" s="57"/>
      <c r="M3" s="57"/>
      <c r="N3" s="57"/>
      <c r="O3" s="57"/>
      <c r="P3" s="57"/>
      <c r="Q3" s="50"/>
      <c r="R3" s="50"/>
      <c r="S3" s="50"/>
      <c r="T3" s="50" t="s">
        <v>110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57" t="s">
        <v>113</v>
      </c>
      <c r="L4" s="57"/>
      <c r="M4" s="57"/>
      <c r="N4" s="57"/>
      <c r="O4" s="57"/>
      <c r="P4" s="57"/>
      <c r="Q4" s="50"/>
      <c r="R4" s="50"/>
      <c r="S4" s="50"/>
      <c r="T4" s="50" t="s">
        <v>114</v>
      </c>
    </row>
    <row r="5" spans="1:22" ht="25.5" customHeight="1">
      <c r="A5" s="3"/>
      <c r="B5" s="3"/>
      <c r="C5" s="3"/>
      <c r="D5" s="3"/>
      <c r="E5" s="3"/>
      <c r="F5" s="66" t="s">
        <v>116</v>
      </c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85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84</v>
      </c>
      <c r="M9" s="38" t="s">
        <v>83</v>
      </c>
      <c r="N9" s="37" t="s">
        <v>82</v>
      </c>
      <c r="O9" s="38" t="s">
        <v>81</v>
      </c>
      <c r="P9" s="37" t="s">
        <v>80</v>
      </c>
      <c r="Q9" s="36" t="s">
        <v>102</v>
      </c>
      <c r="R9" s="35"/>
      <c r="S9" s="36" t="s">
        <v>107</v>
      </c>
      <c r="T9" s="36" t="s">
        <v>115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58" t="s">
        <v>79</v>
      </c>
      <c r="C11" s="58"/>
      <c r="D11" s="58"/>
      <c r="E11" s="58"/>
      <c r="F11" s="58"/>
      <c r="G11" s="58"/>
      <c r="H11" s="58"/>
      <c r="I11" s="58"/>
      <c r="J11" s="58"/>
      <c r="K11" s="58"/>
      <c r="L11" s="59"/>
      <c r="M11" s="34" t="s">
        <v>78</v>
      </c>
      <c r="N11" s="33" t="s">
        <v>2</v>
      </c>
      <c r="O11" s="32">
        <v>0</v>
      </c>
      <c r="P11" s="32">
        <v>0</v>
      </c>
      <c r="Q11" s="31">
        <f>Q12+Q25</f>
        <v>10133142.23</v>
      </c>
      <c r="R11" s="30"/>
      <c r="S11" s="31">
        <f>S25</f>
        <v>0</v>
      </c>
      <c r="T11" s="31">
        <f>T25</f>
        <v>0</v>
      </c>
      <c r="U11" s="15"/>
      <c r="V11" s="2"/>
    </row>
    <row r="12" spans="1:22" ht="32.25" customHeight="1">
      <c r="A12" s="16"/>
      <c r="B12" s="53" t="s">
        <v>79</v>
      </c>
      <c r="C12" s="53"/>
      <c r="D12" s="53"/>
      <c r="E12" s="53"/>
      <c r="F12" s="53"/>
      <c r="G12" s="53"/>
      <c r="H12" s="53"/>
      <c r="I12" s="53"/>
      <c r="J12" s="53"/>
      <c r="K12" s="53"/>
      <c r="L12" s="54"/>
      <c r="M12" s="46">
        <v>120000000</v>
      </c>
      <c r="N12" s="24" t="s">
        <v>2</v>
      </c>
      <c r="O12" s="23">
        <v>0</v>
      </c>
      <c r="P12" s="23">
        <v>0</v>
      </c>
      <c r="Q12" s="22">
        <f>Q13+Q14</f>
        <v>10003142.23</v>
      </c>
      <c r="R12" s="17"/>
      <c r="S12" s="22">
        <f>S25+S30+S35</f>
        <v>0</v>
      </c>
      <c r="T12" s="22">
        <f>T25+T30+T35</f>
        <v>0</v>
      </c>
      <c r="U12" s="15"/>
      <c r="V12" s="2"/>
    </row>
    <row r="13" spans="1:22" ht="64.5" customHeight="1">
      <c r="A13" s="16"/>
      <c r="B13" s="53" t="s">
        <v>103</v>
      </c>
      <c r="C13" s="53"/>
      <c r="D13" s="53"/>
      <c r="E13" s="53"/>
      <c r="F13" s="53"/>
      <c r="G13" s="53"/>
      <c r="H13" s="53"/>
      <c r="I13" s="53"/>
      <c r="J13" s="53"/>
      <c r="K13" s="53"/>
      <c r="L13" s="54"/>
      <c r="M13" s="46">
        <v>120070240</v>
      </c>
      <c r="N13" s="24">
        <v>240</v>
      </c>
      <c r="O13" s="23">
        <v>4</v>
      </c>
      <c r="P13" s="23">
        <v>12</v>
      </c>
      <c r="Q13" s="22">
        <v>208620</v>
      </c>
      <c r="R13" s="17"/>
      <c r="S13" s="22">
        <f t="shared" ref="S13:T18" si="0">S25+S30+S35</f>
        <v>0</v>
      </c>
      <c r="T13" s="22">
        <f t="shared" si="0"/>
        <v>0</v>
      </c>
      <c r="U13" s="15"/>
      <c r="V13" s="2"/>
    </row>
    <row r="14" spans="1:22" ht="64.5" customHeight="1">
      <c r="A14" s="16"/>
      <c r="B14" s="53" t="s">
        <v>103</v>
      </c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46">
        <v>120070510</v>
      </c>
      <c r="N14" s="24" t="s">
        <v>2</v>
      </c>
      <c r="O14" s="23">
        <v>0</v>
      </c>
      <c r="P14" s="23">
        <v>0</v>
      </c>
      <c r="Q14" s="22">
        <f>Q15</f>
        <v>9794522.2300000004</v>
      </c>
      <c r="R14" s="17"/>
      <c r="S14" s="22">
        <f t="shared" si="0"/>
        <v>0</v>
      </c>
      <c r="T14" s="22">
        <f t="shared" si="0"/>
        <v>0</v>
      </c>
      <c r="U14" s="15"/>
      <c r="V14" s="2"/>
    </row>
    <row r="15" spans="1:22" ht="63" customHeight="1">
      <c r="A15" s="16"/>
      <c r="B15" s="55" t="s">
        <v>17</v>
      </c>
      <c r="C15" s="55"/>
      <c r="D15" s="55"/>
      <c r="E15" s="55"/>
      <c r="F15" s="55"/>
      <c r="G15" s="55"/>
      <c r="H15" s="55"/>
      <c r="I15" s="55"/>
      <c r="J15" s="55"/>
      <c r="K15" s="55"/>
      <c r="L15" s="56"/>
      <c r="M15" s="46">
        <v>120070510</v>
      </c>
      <c r="N15" s="24">
        <v>100</v>
      </c>
      <c r="O15" s="23">
        <v>0</v>
      </c>
      <c r="P15" s="23">
        <v>0</v>
      </c>
      <c r="Q15" s="22">
        <f>Q16+Q21</f>
        <v>9794522.2300000004</v>
      </c>
      <c r="R15" s="17"/>
      <c r="S15" s="22">
        <f t="shared" si="0"/>
        <v>0</v>
      </c>
      <c r="T15" s="22">
        <f t="shared" si="0"/>
        <v>0</v>
      </c>
      <c r="U15" s="15"/>
      <c r="V15" s="2"/>
    </row>
    <row r="16" spans="1:22" ht="25.5" customHeight="1">
      <c r="A16" s="16"/>
      <c r="B16" s="53" t="s">
        <v>104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46">
        <v>120070510</v>
      </c>
      <c r="N16" s="24">
        <v>110</v>
      </c>
      <c r="O16" s="23">
        <v>0</v>
      </c>
      <c r="P16" s="23">
        <v>0</v>
      </c>
      <c r="Q16" s="22">
        <f>Q17+Q19</f>
        <v>7025782.9299999997</v>
      </c>
      <c r="R16" s="17"/>
      <c r="S16" s="22">
        <f t="shared" si="0"/>
        <v>0</v>
      </c>
      <c r="T16" s="22">
        <f t="shared" si="0"/>
        <v>0</v>
      </c>
      <c r="U16" s="15"/>
      <c r="V16" s="2"/>
    </row>
    <row r="17" spans="1:22" ht="16.5" customHeight="1">
      <c r="A17" s="16"/>
      <c r="B17" s="53" t="s">
        <v>105</v>
      </c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46">
        <v>120070510</v>
      </c>
      <c r="N17" s="24">
        <v>110</v>
      </c>
      <c r="O17" s="23">
        <v>1</v>
      </c>
      <c r="P17" s="23">
        <v>0</v>
      </c>
      <c r="Q17" s="22">
        <f>Q18</f>
        <v>5264609.8</v>
      </c>
      <c r="R17" s="17"/>
      <c r="S17" s="22">
        <f t="shared" si="0"/>
        <v>0</v>
      </c>
      <c r="T17" s="22">
        <f t="shared" si="0"/>
        <v>0</v>
      </c>
      <c r="U17" s="15"/>
      <c r="V17" s="2"/>
    </row>
    <row r="18" spans="1:22" ht="25.5" customHeight="1">
      <c r="A18" s="16"/>
      <c r="B18" s="53" t="s">
        <v>42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46">
        <v>120070510</v>
      </c>
      <c r="N18" s="24">
        <v>110</v>
      </c>
      <c r="O18" s="23">
        <v>1</v>
      </c>
      <c r="P18" s="23">
        <v>13</v>
      </c>
      <c r="Q18" s="22">
        <v>5264609.8</v>
      </c>
      <c r="R18" s="17"/>
      <c r="S18" s="22">
        <f t="shared" si="0"/>
        <v>0</v>
      </c>
      <c r="T18" s="22">
        <f t="shared" si="0"/>
        <v>0</v>
      </c>
      <c r="U18" s="15"/>
      <c r="V18" s="2"/>
    </row>
    <row r="19" spans="1:22" ht="16.5" customHeight="1">
      <c r="A19" s="16"/>
      <c r="B19" s="53" t="s">
        <v>87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46">
        <v>120070510</v>
      </c>
      <c r="N19" s="24">
        <v>110</v>
      </c>
      <c r="O19" s="23">
        <v>11</v>
      </c>
      <c r="P19" s="23">
        <v>0</v>
      </c>
      <c r="Q19" s="22">
        <f>Q20</f>
        <v>1761173.13</v>
      </c>
      <c r="R19" s="17"/>
      <c r="S19" s="22">
        <v>0</v>
      </c>
      <c r="T19" s="22">
        <v>0</v>
      </c>
      <c r="U19" s="15"/>
      <c r="V19" s="2"/>
    </row>
    <row r="20" spans="1:22" ht="16.5" customHeight="1">
      <c r="A20" s="16"/>
      <c r="B20" s="53" t="s">
        <v>87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46">
        <v>120070510</v>
      </c>
      <c r="N20" s="24">
        <v>110</v>
      </c>
      <c r="O20" s="23">
        <v>11</v>
      </c>
      <c r="P20" s="23">
        <v>2</v>
      </c>
      <c r="Q20" s="22">
        <v>1761173.13</v>
      </c>
      <c r="R20" s="17"/>
      <c r="S20" s="22">
        <v>0</v>
      </c>
      <c r="T20" s="22">
        <v>0</v>
      </c>
      <c r="U20" s="15"/>
      <c r="V20" s="2"/>
    </row>
    <row r="21" spans="1:22" ht="25.5" customHeight="1">
      <c r="A21" s="16"/>
      <c r="B21" s="53" t="s">
        <v>104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46">
        <v>120070510</v>
      </c>
      <c r="N21" s="24">
        <v>120</v>
      </c>
      <c r="O21" s="23">
        <v>0</v>
      </c>
      <c r="P21" s="23">
        <v>0</v>
      </c>
      <c r="Q21" s="22">
        <f>Q22</f>
        <v>2768739.3</v>
      </c>
      <c r="R21" s="17"/>
      <c r="S21" s="22">
        <v>0</v>
      </c>
      <c r="T21" s="22">
        <v>0</v>
      </c>
      <c r="U21" s="15"/>
      <c r="V21" s="2"/>
    </row>
    <row r="22" spans="1:22" ht="16.5" customHeight="1">
      <c r="A22" s="16"/>
      <c r="B22" s="53" t="s">
        <v>105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46">
        <v>120070510</v>
      </c>
      <c r="N22" s="24">
        <v>120</v>
      </c>
      <c r="O22" s="23">
        <v>1</v>
      </c>
      <c r="P22" s="23">
        <v>0</v>
      </c>
      <c r="Q22" s="22">
        <f>Q23+Q24</f>
        <v>2768739.3</v>
      </c>
      <c r="R22" s="17"/>
      <c r="S22" s="22">
        <v>0</v>
      </c>
      <c r="T22" s="22">
        <v>0</v>
      </c>
      <c r="U22" s="15"/>
      <c r="V22" s="2"/>
    </row>
    <row r="23" spans="1:22" ht="32.25" customHeight="1">
      <c r="A23" s="16"/>
      <c r="B23" s="55" t="s">
        <v>38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46">
        <v>120070510</v>
      </c>
      <c r="N23" s="24">
        <v>120</v>
      </c>
      <c r="O23" s="23">
        <v>1</v>
      </c>
      <c r="P23" s="23">
        <v>2</v>
      </c>
      <c r="Q23" s="22">
        <v>978862</v>
      </c>
      <c r="R23" s="17"/>
      <c r="S23" s="22">
        <v>0</v>
      </c>
      <c r="T23" s="22">
        <v>0</v>
      </c>
      <c r="U23" s="15"/>
      <c r="V23" s="2"/>
    </row>
    <row r="24" spans="1:22" ht="48.75" customHeight="1">
      <c r="A24" s="16"/>
      <c r="B24" s="55" t="s">
        <v>32</v>
      </c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46">
        <v>120070510</v>
      </c>
      <c r="N24" s="24">
        <v>120</v>
      </c>
      <c r="O24" s="23">
        <v>1</v>
      </c>
      <c r="P24" s="23">
        <v>4</v>
      </c>
      <c r="Q24" s="22">
        <v>1789877.3</v>
      </c>
      <c r="R24" s="17"/>
      <c r="S24" s="22">
        <v>0</v>
      </c>
      <c r="T24" s="22">
        <v>0</v>
      </c>
      <c r="U24" s="15"/>
      <c r="V24" s="2"/>
    </row>
    <row r="25" spans="1:22" ht="21.75" customHeight="1">
      <c r="A25" s="16"/>
      <c r="B25" s="54" t="s">
        <v>77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 t="s">
        <v>76</v>
      </c>
      <c r="N25" s="24" t="s">
        <v>2</v>
      </c>
      <c r="O25" s="23">
        <v>0</v>
      </c>
      <c r="P25" s="23">
        <v>0</v>
      </c>
      <c r="Q25" s="22">
        <f>Q26+Q31+Q36</f>
        <v>130000</v>
      </c>
      <c r="R25" s="17"/>
      <c r="S25" s="22">
        <f>S26+S31+S36</f>
        <v>0</v>
      </c>
      <c r="T25" s="22">
        <f>T26+T31+T36</f>
        <v>0</v>
      </c>
      <c r="U25" s="15"/>
      <c r="V25" s="2"/>
    </row>
    <row r="26" spans="1:22" ht="66.75" customHeight="1">
      <c r="A26" s="16"/>
      <c r="B26" s="53" t="s">
        <v>90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25" t="s">
        <v>71</v>
      </c>
      <c r="N26" s="24" t="s">
        <v>2</v>
      </c>
      <c r="O26" s="23">
        <v>0</v>
      </c>
      <c r="P26" s="23">
        <v>0</v>
      </c>
      <c r="Q26" s="22">
        <f>Q27</f>
        <v>120000</v>
      </c>
      <c r="R26" s="17"/>
      <c r="S26" s="22">
        <f t="shared" ref="S26:T29" si="1">S27</f>
        <v>0</v>
      </c>
      <c r="T26" s="22">
        <f t="shared" si="1"/>
        <v>0</v>
      </c>
      <c r="U26" s="15"/>
      <c r="V26" s="2"/>
    </row>
    <row r="27" spans="1:22" ht="21.75" customHeight="1">
      <c r="A27" s="16"/>
      <c r="B27" s="55" t="s">
        <v>75</v>
      </c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21" t="s">
        <v>71</v>
      </c>
      <c r="N27" s="20">
        <v>300</v>
      </c>
      <c r="O27" s="19">
        <v>0</v>
      </c>
      <c r="P27" s="19">
        <v>0</v>
      </c>
      <c r="Q27" s="18">
        <f>Q28</f>
        <v>120000</v>
      </c>
      <c r="R27" s="17"/>
      <c r="S27" s="18">
        <f t="shared" si="1"/>
        <v>0</v>
      </c>
      <c r="T27" s="18">
        <f t="shared" si="1"/>
        <v>0</v>
      </c>
      <c r="U27" s="15"/>
      <c r="V27" s="2"/>
    </row>
    <row r="28" spans="1:22" ht="21.75" customHeight="1">
      <c r="A28" s="16"/>
      <c r="B28" s="55" t="s">
        <v>74</v>
      </c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21" t="s">
        <v>71</v>
      </c>
      <c r="N28" s="20">
        <v>310</v>
      </c>
      <c r="O28" s="19">
        <v>0</v>
      </c>
      <c r="P28" s="19">
        <v>0</v>
      </c>
      <c r="Q28" s="18">
        <f>Q29</f>
        <v>120000</v>
      </c>
      <c r="R28" s="17"/>
      <c r="S28" s="18">
        <f t="shared" si="1"/>
        <v>0</v>
      </c>
      <c r="T28" s="18">
        <f t="shared" si="1"/>
        <v>0</v>
      </c>
      <c r="U28" s="15"/>
      <c r="V28" s="2"/>
    </row>
    <row r="29" spans="1:22" ht="12.75" customHeight="1">
      <c r="A29" s="16"/>
      <c r="B29" s="55" t="s">
        <v>73</v>
      </c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21" t="s">
        <v>71</v>
      </c>
      <c r="N29" s="20" t="s">
        <v>70</v>
      </c>
      <c r="O29" s="19">
        <v>10</v>
      </c>
      <c r="P29" s="19">
        <v>0</v>
      </c>
      <c r="Q29" s="18">
        <f>Q30</f>
        <v>120000</v>
      </c>
      <c r="R29" s="17"/>
      <c r="S29" s="18">
        <f t="shared" si="1"/>
        <v>0</v>
      </c>
      <c r="T29" s="18">
        <f t="shared" si="1"/>
        <v>0</v>
      </c>
      <c r="U29" s="15"/>
      <c r="V29" s="2"/>
    </row>
    <row r="30" spans="1:22" ht="12.75" customHeight="1">
      <c r="A30" s="16"/>
      <c r="B30" s="55" t="s">
        <v>72</v>
      </c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21" t="s">
        <v>71</v>
      </c>
      <c r="N30" s="20" t="s">
        <v>70</v>
      </c>
      <c r="O30" s="19">
        <v>10</v>
      </c>
      <c r="P30" s="19">
        <v>1</v>
      </c>
      <c r="Q30" s="18">
        <v>120000</v>
      </c>
      <c r="R30" s="17"/>
      <c r="S30" s="18">
        <v>0</v>
      </c>
      <c r="T30" s="18">
        <v>0</v>
      </c>
      <c r="U30" s="15"/>
      <c r="V30" s="2"/>
    </row>
    <row r="31" spans="1:22" ht="63.75" customHeight="1">
      <c r="A31" s="16"/>
      <c r="B31" s="53" t="s">
        <v>91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46">
        <v>130020550</v>
      </c>
      <c r="N31" s="24" t="s">
        <v>2</v>
      </c>
      <c r="O31" s="23">
        <v>0</v>
      </c>
      <c r="P31" s="23">
        <v>0</v>
      </c>
      <c r="Q31" s="22">
        <f>Q32</f>
        <v>10000</v>
      </c>
      <c r="R31" s="17"/>
      <c r="S31" s="22">
        <f t="shared" ref="S31:T34" si="2">S32</f>
        <v>0</v>
      </c>
      <c r="T31" s="22">
        <f t="shared" si="2"/>
        <v>0</v>
      </c>
      <c r="U31" s="15"/>
      <c r="V31" s="2"/>
    </row>
    <row r="32" spans="1:22" ht="21.75" customHeight="1">
      <c r="A32" s="16"/>
      <c r="B32" s="62" t="s">
        <v>34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47">
        <v>130020550</v>
      </c>
      <c r="N32" s="20">
        <v>800</v>
      </c>
      <c r="O32" s="19">
        <v>0</v>
      </c>
      <c r="P32" s="19">
        <v>0</v>
      </c>
      <c r="Q32" s="18">
        <f>Q33</f>
        <v>10000</v>
      </c>
      <c r="R32" s="17"/>
      <c r="S32" s="18">
        <f t="shared" si="2"/>
        <v>0</v>
      </c>
      <c r="T32" s="18">
        <f t="shared" si="2"/>
        <v>0</v>
      </c>
      <c r="U32" s="15"/>
      <c r="V32" s="2"/>
    </row>
    <row r="33" spans="1:22" ht="21.75" customHeight="1">
      <c r="A33" s="16"/>
      <c r="B33" s="62" t="s">
        <v>86</v>
      </c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47">
        <v>130020550</v>
      </c>
      <c r="N33" s="20">
        <v>870</v>
      </c>
      <c r="O33" s="19">
        <v>0</v>
      </c>
      <c r="P33" s="19">
        <v>0</v>
      </c>
      <c r="Q33" s="18">
        <f>Q34</f>
        <v>10000</v>
      </c>
      <c r="R33" s="17"/>
      <c r="S33" s="18">
        <f t="shared" si="2"/>
        <v>0</v>
      </c>
      <c r="T33" s="18">
        <f t="shared" si="2"/>
        <v>0</v>
      </c>
      <c r="U33" s="15"/>
      <c r="V33" s="2"/>
    </row>
    <row r="34" spans="1:22" ht="12.75" customHeight="1">
      <c r="A34" s="16"/>
      <c r="B34" s="62" t="s">
        <v>26</v>
      </c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47">
        <v>130020550</v>
      </c>
      <c r="N34" s="20">
        <v>870</v>
      </c>
      <c r="O34" s="19">
        <v>1</v>
      </c>
      <c r="P34" s="19">
        <v>0</v>
      </c>
      <c r="Q34" s="18">
        <f>Q35</f>
        <v>10000</v>
      </c>
      <c r="R34" s="17"/>
      <c r="S34" s="18">
        <f t="shared" si="2"/>
        <v>0</v>
      </c>
      <c r="T34" s="18">
        <f t="shared" si="2"/>
        <v>0</v>
      </c>
      <c r="U34" s="15"/>
      <c r="V34" s="2"/>
    </row>
    <row r="35" spans="1:22" ht="12.75" customHeight="1">
      <c r="A35" s="16"/>
      <c r="B35" s="62" t="s">
        <v>67</v>
      </c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47">
        <v>130020550</v>
      </c>
      <c r="N35" s="20">
        <v>870</v>
      </c>
      <c r="O35" s="19">
        <v>1</v>
      </c>
      <c r="P35" s="19">
        <v>11</v>
      </c>
      <c r="Q35" s="18">
        <v>10000</v>
      </c>
      <c r="R35" s="17"/>
      <c r="S35" s="18">
        <v>0</v>
      </c>
      <c r="T35" s="18">
        <v>0</v>
      </c>
      <c r="U35" s="15"/>
      <c r="V35" s="2"/>
    </row>
    <row r="36" spans="1:22" ht="55.5" customHeight="1">
      <c r="A36" s="16"/>
      <c r="B36" s="53" t="s">
        <v>92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25" t="s">
        <v>68</v>
      </c>
      <c r="N36" s="24" t="s">
        <v>2</v>
      </c>
      <c r="O36" s="23">
        <v>0</v>
      </c>
      <c r="P36" s="23">
        <v>0</v>
      </c>
      <c r="Q36" s="22">
        <f>Q37</f>
        <v>0</v>
      </c>
      <c r="R36" s="17"/>
      <c r="S36" s="22">
        <f t="shared" ref="S36:T39" si="3">S37</f>
        <v>0</v>
      </c>
      <c r="T36" s="22">
        <f t="shared" si="3"/>
        <v>0</v>
      </c>
      <c r="U36" s="15"/>
      <c r="V36" s="2"/>
    </row>
    <row r="37" spans="1:22" ht="21.75" customHeight="1">
      <c r="A37" s="16"/>
      <c r="B37" s="55" t="s">
        <v>13</v>
      </c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21" t="s">
        <v>68</v>
      </c>
      <c r="N37" s="20">
        <v>200</v>
      </c>
      <c r="O37" s="19">
        <v>0</v>
      </c>
      <c r="P37" s="19">
        <v>0</v>
      </c>
      <c r="Q37" s="18">
        <f>Q38</f>
        <v>0</v>
      </c>
      <c r="R37" s="17"/>
      <c r="S37" s="18">
        <f t="shared" si="3"/>
        <v>0</v>
      </c>
      <c r="T37" s="18">
        <f t="shared" si="3"/>
        <v>0</v>
      </c>
      <c r="U37" s="15"/>
      <c r="V37" s="2"/>
    </row>
    <row r="38" spans="1:22" ht="32.25" customHeight="1">
      <c r="A38" s="16"/>
      <c r="B38" s="55" t="s">
        <v>12</v>
      </c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21" t="s">
        <v>68</v>
      </c>
      <c r="N38" s="20">
        <v>240</v>
      </c>
      <c r="O38" s="19">
        <v>0</v>
      </c>
      <c r="P38" s="19">
        <v>0</v>
      </c>
      <c r="Q38" s="18">
        <f>Q39</f>
        <v>0</v>
      </c>
      <c r="R38" s="17"/>
      <c r="S38" s="18">
        <f t="shared" si="3"/>
        <v>0</v>
      </c>
      <c r="T38" s="18">
        <f t="shared" si="3"/>
        <v>0</v>
      </c>
      <c r="U38" s="15"/>
      <c r="V38" s="2"/>
    </row>
    <row r="39" spans="1:22" ht="12.75" customHeight="1">
      <c r="A39" s="16"/>
      <c r="B39" s="55" t="s">
        <v>26</v>
      </c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21" t="s">
        <v>68</v>
      </c>
      <c r="N39" s="20" t="s">
        <v>4</v>
      </c>
      <c r="O39" s="19">
        <v>1</v>
      </c>
      <c r="P39" s="19">
        <v>0</v>
      </c>
      <c r="Q39" s="18">
        <f>Q40</f>
        <v>0</v>
      </c>
      <c r="R39" s="17"/>
      <c r="S39" s="18">
        <f t="shared" si="3"/>
        <v>0</v>
      </c>
      <c r="T39" s="18">
        <f t="shared" si="3"/>
        <v>0</v>
      </c>
      <c r="U39" s="15"/>
      <c r="V39" s="2"/>
    </row>
    <row r="40" spans="1:22" ht="12.75" customHeight="1">
      <c r="A40" s="16"/>
      <c r="B40" s="55" t="s">
        <v>69</v>
      </c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21" t="s">
        <v>68</v>
      </c>
      <c r="N40" s="20" t="s">
        <v>4</v>
      </c>
      <c r="O40" s="19">
        <v>1</v>
      </c>
      <c r="P40" s="19">
        <v>13</v>
      </c>
      <c r="Q40" s="18">
        <v>0</v>
      </c>
      <c r="R40" s="17"/>
      <c r="S40" s="18">
        <v>0</v>
      </c>
      <c r="T40" s="18">
        <v>0</v>
      </c>
      <c r="U40" s="15"/>
      <c r="V40" s="2"/>
    </row>
    <row r="41" spans="1:22" ht="47.25" customHeight="1">
      <c r="A41" s="16"/>
      <c r="B41" s="51" t="s">
        <v>93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48">
        <v>300000000</v>
      </c>
      <c r="N41" s="28" t="s">
        <v>2</v>
      </c>
      <c r="O41" s="27">
        <v>0</v>
      </c>
      <c r="P41" s="27">
        <v>0</v>
      </c>
      <c r="Q41" s="26">
        <f>Q42</f>
        <v>229460</v>
      </c>
      <c r="R41" s="17"/>
      <c r="S41" s="26">
        <f>S42</f>
        <v>0</v>
      </c>
      <c r="T41" s="26">
        <f>T42</f>
        <v>0</v>
      </c>
      <c r="U41" s="15"/>
      <c r="V41" s="2"/>
    </row>
    <row r="42" spans="1:22" ht="21.75" customHeight="1">
      <c r="A42" s="16"/>
      <c r="B42" s="53" t="s">
        <v>65</v>
      </c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46">
        <v>310000000</v>
      </c>
      <c r="N42" s="24" t="s">
        <v>2</v>
      </c>
      <c r="O42" s="23">
        <v>0</v>
      </c>
      <c r="P42" s="23">
        <v>0</v>
      </c>
      <c r="Q42" s="22">
        <f>Q43</f>
        <v>229460</v>
      </c>
      <c r="R42" s="17"/>
      <c r="S42" s="22">
        <f>S43</f>
        <v>0</v>
      </c>
      <c r="T42" s="22">
        <f>T43</f>
        <v>0</v>
      </c>
      <c r="U42" s="15"/>
      <c r="V42" s="2"/>
    </row>
    <row r="43" spans="1:22" ht="42.75" customHeight="1">
      <c r="A43" s="16"/>
      <c r="B43" s="53" t="s">
        <v>94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46">
        <v>330014030</v>
      </c>
      <c r="N43" s="24" t="s">
        <v>2</v>
      </c>
      <c r="O43" s="23">
        <v>0</v>
      </c>
      <c r="P43" s="23">
        <v>0</v>
      </c>
      <c r="Q43" s="22">
        <f t="shared" ref="Q43:T45" si="4">Q44</f>
        <v>229460</v>
      </c>
      <c r="R43" s="17"/>
      <c r="S43" s="22">
        <f t="shared" si="4"/>
        <v>0</v>
      </c>
      <c r="T43" s="22">
        <f t="shared" si="4"/>
        <v>0</v>
      </c>
      <c r="U43" s="15"/>
      <c r="V43" s="2"/>
    </row>
    <row r="44" spans="1:22" ht="21.75" customHeight="1">
      <c r="A44" s="16"/>
      <c r="B44" s="55" t="s">
        <v>13</v>
      </c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46">
        <v>330014030</v>
      </c>
      <c r="N44" s="20">
        <v>200</v>
      </c>
      <c r="O44" s="19">
        <v>0</v>
      </c>
      <c r="P44" s="19">
        <v>0</v>
      </c>
      <c r="Q44" s="18">
        <f t="shared" si="4"/>
        <v>229460</v>
      </c>
      <c r="R44" s="17"/>
      <c r="S44" s="18">
        <f t="shared" si="4"/>
        <v>0</v>
      </c>
      <c r="T44" s="18">
        <f t="shared" si="4"/>
        <v>0</v>
      </c>
      <c r="U44" s="15"/>
      <c r="V44" s="2"/>
    </row>
    <row r="45" spans="1:22" ht="32.25" customHeight="1">
      <c r="A45" s="16"/>
      <c r="B45" s="55" t="s">
        <v>12</v>
      </c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46">
        <v>330014030</v>
      </c>
      <c r="N45" s="20">
        <v>240</v>
      </c>
      <c r="O45" s="19">
        <v>0</v>
      </c>
      <c r="P45" s="19">
        <v>0</v>
      </c>
      <c r="Q45" s="18">
        <f t="shared" si="4"/>
        <v>229460</v>
      </c>
      <c r="R45" s="17"/>
      <c r="S45" s="18">
        <f t="shared" si="4"/>
        <v>0</v>
      </c>
      <c r="T45" s="18">
        <f t="shared" si="4"/>
        <v>0</v>
      </c>
      <c r="U45" s="15"/>
      <c r="V45" s="2"/>
    </row>
    <row r="46" spans="1:22" ht="12.75" customHeight="1">
      <c r="A46" s="16"/>
      <c r="B46" s="55" t="s">
        <v>43</v>
      </c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46">
        <v>330014030</v>
      </c>
      <c r="N46" s="20" t="s">
        <v>4</v>
      </c>
      <c r="O46" s="19">
        <v>3</v>
      </c>
      <c r="P46" s="19">
        <v>0</v>
      </c>
      <c r="Q46" s="18">
        <f>Q47</f>
        <v>229460</v>
      </c>
      <c r="R46" s="17"/>
      <c r="S46" s="18">
        <f>S47</f>
        <v>0</v>
      </c>
      <c r="T46" s="18">
        <f>T47</f>
        <v>0</v>
      </c>
      <c r="U46" s="15"/>
      <c r="V46" s="2"/>
    </row>
    <row r="47" spans="1:22" ht="12.75" customHeight="1">
      <c r="A47" s="16"/>
      <c r="B47" s="55" t="s">
        <v>63</v>
      </c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46">
        <v>330014030</v>
      </c>
      <c r="N47" s="20" t="s">
        <v>4</v>
      </c>
      <c r="O47" s="19">
        <v>3</v>
      </c>
      <c r="P47" s="19">
        <v>10</v>
      </c>
      <c r="Q47" s="18">
        <v>229460</v>
      </c>
      <c r="R47" s="17"/>
      <c r="S47" s="18">
        <v>0</v>
      </c>
      <c r="T47" s="18">
        <v>0</v>
      </c>
      <c r="U47" s="15"/>
      <c r="V47" s="2"/>
    </row>
    <row r="48" spans="1:22" ht="47.25" customHeight="1">
      <c r="A48" s="16"/>
      <c r="B48" s="51" t="s">
        <v>93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29" t="s">
        <v>66</v>
      </c>
      <c r="N48" s="28" t="s">
        <v>2</v>
      </c>
      <c r="O48" s="27">
        <v>0</v>
      </c>
      <c r="P48" s="27">
        <v>0</v>
      </c>
      <c r="Q48" s="26">
        <f>Q49</f>
        <v>470502.68</v>
      </c>
      <c r="R48" s="17"/>
      <c r="S48" s="26">
        <f>S49</f>
        <v>0</v>
      </c>
      <c r="T48" s="26">
        <f>T49</f>
        <v>0</v>
      </c>
      <c r="U48" s="15"/>
      <c r="V48" s="2"/>
    </row>
    <row r="49" spans="1:22" ht="21.75" customHeight="1">
      <c r="A49" s="16"/>
      <c r="B49" s="53" t="s">
        <v>65</v>
      </c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25" t="s">
        <v>64</v>
      </c>
      <c r="N49" s="24" t="s">
        <v>2</v>
      </c>
      <c r="O49" s="23">
        <v>0</v>
      </c>
      <c r="P49" s="23">
        <v>0</v>
      </c>
      <c r="Q49" s="22">
        <f>Q50</f>
        <v>470502.68</v>
      </c>
      <c r="R49" s="17"/>
      <c r="S49" s="22">
        <f>S50</f>
        <v>0</v>
      </c>
      <c r="T49" s="22">
        <f>T50</f>
        <v>0</v>
      </c>
      <c r="U49" s="15"/>
      <c r="V49" s="2"/>
    </row>
    <row r="50" spans="1:22" ht="42.75" customHeight="1">
      <c r="A50" s="16"/>
      <c r="B50" s="53" t="s">
        <v>94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25" t="s">
        <v>62</v>
      </c>
      <c r="N50" s="24" t="s">
        <v>2</v>
      </c>
      <c r="O50" s="23">
        <v>0</v>
      </c>
      <c r="P50" s="23">
        <v>0</v>
      </c>
      <c r="Q50" s="22">
        <f t="shared" ref="Q50:T52" si="5">Q51</f>
        <v>470502.68</v>
      </c>
      <c r="R50" s="17"/>
      <c r="S50" s="22">
        <f t="shared" si="5"/>
        <v>0</v>
      </c>
      <c r="T50" s="22">
        <f t="shared" si="5"/>
        <v>0</v>
      </c>
      <c r="U50" s="15"/>
      <c r="V50" s="2"/>
    </row>
    <row r="51" spans="1:22" ht="21.75" customHeight="1">
      <c r="A51" s="16"/>
      <c r="B51" s="55" t="s">
        <v>13</v>
      </c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21" t="s">
        <v>62</v>
      </c>
      <c r="N51" s="20">
        <v>200</v>
      </c>
      <c r="O51" s="19">
        <v>0</v>
      </c>
      <c r="P51" s="19">
        <v>0</v>
      </c>
      <c r="Q51" s="18">
        <f t="shared" si="5"/>
        <v>470502.68</v>
      </c>
      <c r="R51" s="17"/>
      <c r="S51" s="18">
        <f t="shared" si="5"/>
        <v>0</v>
      </c>
      <c r="T51" s="18">
        <f t="shared" si="5"/>
        <v>0</v>
      </c>
      <c r="U51" s="15"/>
      <c r="V51" s="2"/>
    </row>
    <row r="52" spans="1:22" ht="32.25" customHeight="1">
      <c r="A52" s="16"/>
      <c r="B52" s="55" t="s">
        <v>12</v>
      </c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21" t="s">
        <v>62</v>
      </c>
      <c r="N52" s="20">
        <v>240</v>
      </c>
      <c r="O52" s="19">
        <v>0</v>
      </c>
      <c r="P52" s="19">
        <v>0</v>
      </c>
      <c r="Q52" s="18">
        <f t="shared" si="5"/>
        <v>470502.68</v>
      </c>
      <c r="R52" s="17"/>
      <c r="S52" s="18">
        <f t="shared" si="5"/>
        <v>0</v>
      </c>
      <c r="T52" s="18">
        <f t="shared" si="5"/>
        <v>0</v>
      </c>
      <c r="U52" s="15"/>
      <c r="V52" s="2"/>
    </row>
    <row r="53" spans="1:22" ht="12.75" customHeight="1">
      <c r="A53" s="16"/>
      <c r="B53" s="55" t="s">
        <v>43</v>
      </c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21" t="s">
        <v>62</v>
      </c>
      <c r="N53" s="20" t="s">
        <v>4</v>
      </c>
      <c r="O53" s="19">
        <v>4</v>
      </c>
      <c r="P53" s="19">
        <v>0</v>
      </c>
      <c r="Q53" s="18">
        <f>Q54</f>
        <v>470502.68</v>
      </c>
      <c r="R53" s="17"/>
      <c r="S53" s="18">
        <f>S54</f>
        <v>0</v>
      </c>
      <c r="T53" s="18">
        <f>T54</f>
        <v>0</v>
      </c>
      <c r="U53" s="15"/>
      <c r="V53" s="2"/>
    </row>
    <row r="54" spans="1:22" ht="12.75" customHeight="1">
      <c r="A54" s="16"/>
      <c r="B54" s="55" t="s">
        <v>63</v>
      </c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21" t="s">
        <v>62</v>
      </c>
      <c r="N54" s="20" t="s">
        <v>4</v>
      </c>
      <c r="O54" s="19">
        <v>4</v>
      </c>
      <c r="P54" s="19">
        <v>9</v>
      </c>
      <c r="Q54" s="18">
        <v>470502.68</v>
      </c>
      <c r="R54" s="17"/>
      <c r="S54" s="18">
        <v>0</v>
      </c>
      <c r="T54" s="18">
        <v>0</v>
      </c>
      <c r="U54" s="15"/>
      <c r="V54" s="2"/>
    </row>
    <row r="55" spans="1:22" ht="21.75" customHeight="1">
      <c r="A55" s="16"/>
      <c r="B55" s="51" t="s">
        <v>61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9" t="s">
        <v>60</v>
      </c>
      <c r="N55" s="28" t="s">
        <v>2</v>
      </c>
      <c r="O55" s="27">
        <v>0</v>
      </c>
      <c r="P55" s="27">
        <v>0</v>
      </c>
      <c r="Q55" s="26">
        <f>Q56</f>
        <v>1083920</v>
      </c>
      <c r="R55" s="17"/>
      <c r="S55" s="26">
        <f>S56</f>
        <v>0</v>
      </c>
      <c r="T55" s="26">
        <f>T56</f>
        <v>0</v>
      </c>
      <c r="U55" s="15"/>
      <c r="V55" s="2"/>
    </row>
    <row r="56" spans="1:22" ht="12.75" customHeight="1">
      <c r="A56" s="16"/>
      <c r="B56" s="53" t="s">
        <v>58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25" t="s">
        <v>59</v>
      </c>
      <c r="N56" s="24" t="s">
        <v>2</v>
      </c>
      <c r="O56" s="23">
        <v>0</v>
      </c>
      <c r="P56" s="23">
        <v>0</v>
      </c>
      <c r="Q56" s="22">
        <f>Q57+Q65+Q72</f>
        <v>1083920</v>
      </c>
      <c r="R56" s="17"/>
      <c r="S56" s="22">
        <f>S57+S65+S72</f>
        <v>0</v>
      </c>
      <c r="T56" s="22">
        <f>T57+T65+T72</f>
        <v>0</v>
      </c>
      <c r="U56" s="15"/>
      <c r="V56" s="2"/>
    </row>
    <row r="57" spans="1:22" ht="70.5" customHeight="1">
      <c r="A57" s="16"/>
      <c r="B57" s="53" t="s">
        <v>95</v>
      </c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25" t="s">
        <v>57</v>
      </c>
      <c r="N57" s="24" t="s">
        <v>2</v>
      </c>
      <c r="O57" s="23">
        <v>0</v>
      </c>
      <c r="P57" s="23">
        <v>0</v>
      </c>
      <c r="Q57" s="22">
        <f>Q59</f>
        <v>285000</v>
      </c>
      <c r="R57" s="17"/>
      <c r="S57" s="22">
        <v>0</v>
      </c>
      <c r="T57" s="22">
        <v>0</v>
      </c>
      <c r="U57" s="15"/>
      <c r="V57" s="2"/>
    </row>
    <row r="58" spans="1:22" ht="21.75" customHeight="1">
      <c r="A58" s="16"/>
      <c r="B58" s="55" t="s">
        <v>13</v>
      </c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21" t="s">
        <v>57</v>
      </c>
      <c r="N58" s="20">
        <v>200</v>
      </c>
      <c r="O58" s="19">
        <v>0</v>
      </c>
      <c r="P58" s="19">
        <v>0</v>
      </c>
      <c r="Q58" s="18">
        <f t="shared" ref="Q58:Q63" si="6">Q59</f>
        <v>285000</v>
      </c>
      <c r="R58" s="17"/>
      <c r="S58" s="18">
        <v>0</v>
      </c>
      <c r="T58" s="18">
        <v>0</v>
      </c>
      <c r="U58" s="15"/>
      <c r="V58" s="2"/>
    </row>
    <row r="59" spans="1:22" ht="32.25" customHeight="1">
      <c r="A59" s="16"/>
      <c r="B59" s="55" t="s">
        <v>12</v>
      </c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21" t="s">
        <v>57</v>
      </c>
      <c r="N59" s="20">
        <v>240</v>
      </c>
      <c r="O59" s="19">
        <v>0</v>
      </c>
      <c r="P59" s="19">
        <v>0</v>
      </c>
      <c r="Q59" s="18">
        <f t="shared" si="6"/>
        <v>285000</v>
      </c>
      <c r="R59" s="17"/>
      <c r="S59" s="18">
        <v>0</v>
      </c>
      <c r="T59" s="18">
        <v>0</v>
      </c>
      <c r="U59" s="15"/>
      <c r="V59" s="2"/>
    </row>
    <row r="60" spans="1:22" ht="12.75" customHeight="1">
      <c r="A60" s="16"/>
      <c r="B60" s="55" t="s">
        <v>56</v>
      </c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21" t="s">
        <v>57</v>
      </c>
      <c r="N60" s="20" t="s">
        <v>4</v>
      </c>
      <c r="O60" s="19">
        <v>5</v>
      </c>
      <c r="P60" s="19">
        <v>0</v>
      </c>
      <c r="Q60" s="18">
        <f t="shared" si="6"/>
        <v>285000</v>
      </c>
      <c r="R60" s="17"/>
      <c r="S60" s="18">
        <v>0</v>
      </c>
      <c r="T60" s="18">
        <v>0</v>
      </c>
      <c r="U60" s="15"/>
      <c r="V60" s="2"/>
    </row>
    <row r="61" spans="1:22" ht="12.75" customHeight="1">
      <c r="A61" s="16"/>
      <c r="B61" s="55" t="s">
        <v>55</v>
      </c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21" t="s">
        <v>57</v>
      </c>
      <c r="N61" s="20" t="s">
        <v>4</v>
      </c>
      <c r="O61" s="19">
        <v>5</v>
      </c>
      <c r="P61" s="19">
        <v>3</v>
      </c>
      <c r="Q61" s="18">
        <f t="shared" si="6"/>
        <v>285000</v>
      </c>
      <c r="R61" s="17"/>
      <c r="S61" s="18">
        <v>0</v>
      </c>
      <c r="T61" s="18">
        <v>0</v>
      </c>
      <c r="U61" s="15"/>
      <c r="V61" s="2"/>
    </row>
    <row r="62" spans="1:22" ht="12.75" customHeight="1">
      <c r="A62" s="16"/>
      <c r="B62" s="55" t="s">
        <v>9</v>
      </c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21" t="s">
        <v>57</v>
      </c>
      <c r="N62" s="20" t="s">
        <v>4</v>
      </c>
      <c r="O62" s="19">
        <v>5</v>
      </c>
      <c r="P62" s="19">
        <v>3</v>
      </c>
      <c r="Q62" s="18">
        <f t="shared" si="6"/>
        <v>285000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5" t="s">
        <v>8</v>
      </c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21" t="s">
        <v>57</v>
      </c>
      <c r="N63" s="20" t="s">
        <v>4</v>
      </c>
      <c r="O63" s="19">
        <v>5</v>
      </c>
      <c r="P63" s="19">
        <v>3</v>
      </c>
      <c r="Q63" s="18">
        <f t="shared" si="6"/>
        <v>285000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5" t="s">
        <v>46</v>
      </c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21" t="s">
        <v>57</v>
      </c>
      <c r="N64" s="20" t="s">
        <v>4</v>
      </c>
      <c r="O64" s="19">
        <v>5</v>
      </c>
      <c r="P64" s="19">
        <v>3</v>
      </c>
      <c r="Q64" s="18">
        <v>285000</v>
      </c>
      <c r="R64" s="17"/>
      <c r="S64" s="18">
        <v>0</v>
      </c>
      <c r="T64" s="18">
        <v>0</v>
      </c>
      <c r="U64" s="15"/>
      <c r="V64" s="2"/>
    </row>
    <row r="65" spans="1:22" ht="69.75" customHeight="1">
      <c r="A65" s="16"/>
      <c r="B65" s="53" t="s">
        <v>96</v>
      </c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46">
        <v>530000040</v>
      </c>
      <c r="N65" s="24" t="s">
        <v>2</v>
      </c>
      <c r="O65" s="23">
        <v>0</v>
      </c>
      <c r="P65" s="23">
        <v>0</v>
      </c>
      <c r="Q65" s="22">
        <f t="shared" ref="Q65:T70" si="7">Q66</f>
        <v>423500</v>
      </c>
      <c r="R65" s="17"/>
      <c r="S65" s="22">
        <f t="shared" si="7"/>
        <v>0</v>
      </c>
      <c r="T65" s="22">
        <f t="shared" si="7"/>
        <v>0</v>
      </c>
      <c r="U65" s="15"/>
      <c r="V65" s="2"/>
    </row>
    <row r="66" spans="1:22" ht="21.75" customHeight="1">
      <c r="A66" s="16"/>
      <c r="B66" s="55" t="s">
        <v>13</v>
      </c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47">
        <v>530000040</v>
      </c>
      <c r="N66" s="20">
        <v>200</v>
      </c>
      <c r="O66" s="19">
        <v>0</v>
      </c>
      <c r="P66" s="19">
        <v>0</v>
      </c>
      <c r="Q66" s="18">
        <f t="shared" si="7"/>
        <v>423500</v>
      </c>
      <c r="R66" s="17"/>
      <c r="S66" s="18">
        <f t="shared" si="7"/>
        <v>0</v>
      </c>
      <c r="T66" s="18">
        <f t="shared" si="7"/>
        <v>0</v>
      </c>
      <c r="U66" s="15"/>
      <c r="V66" s="2"/>
    </row>
    <row r="67" spans="1:22" ht="32.25" customHeight="1">
      <c r="A67" s="16"/>
      <c r="B67" s="55" t="s">
        <v>12</v>
      </c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47">
        <v>530000040</v>
      </c>
      <c r="N67" s="20">
        <v>240</v>
      </c>
      <c r="O67" s="19">
        <v>0</v>
      </c>
      <c r="P67" s="19">
        <v>0</v>
      </c>
      <c r="Q67" s="18">
        <f t="shared" si="7"/>
        <v>423500</v>
      </c>
      <c r="R67" s="17"/>
      <c r="S67" s="18">
        <f t="shared" si="7"/>
        <v>0</v>
      </c>
      <c r="T67" s="18">
        <f t="shared" si="7"/>
        <v>0</v>
      </c>
      <c r="U67" s="15"/>
      <c r="V67" s="2"/>
    </row>
    <row r="68" spans="1:22" ht="12.75" customHeight="1">
      <c r="A68" s="16"/>
      <c r="B68" s="55" t="s">
        <v>56</v>
      </c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47">
        <v>530000040</v>
      </c>
      <c r="N68" s="20" t="s">
        <v>4</v>
      </c>
      <c r="O68" s="19">
        <v>5</v>
      </c>
      <c r="P68" s="19">
        <v>0</v>
      </c>
      <c r="Q68" s="18">
        <f t="shared" si="7"/>
        <v>423500</v>
      </c>
      <c r="R68" s="17"/>
      <c r="S68" s="18">
        <f t="shared" si="7"/>
        <v>0</v>
      </c>
      <c r="T68" s="18">
        <f t="shared" si="7"/>
        <v>0</v>
      </c>
      <c r="U68" s="15"/>
      <c r="V68" s="2"/>
    </row>
    <row r="69" spans="1:22" ht="12.75" customHeight="1">
      <c r="A69" s="16"/>
      <c r="B69" s="55" t="s">
        <v>55</v>
      </c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47">
        <v>530000040</v>
      </c>
      <c r="N69" s="20" t="s">
        <v>4</v>
      </c>
      <c r="O69" s="19">
        <v>5</v>
      </c>
      <c r="P69" s="19">
        <v>3</v>
      </c>
      <c r="Q69" s="18">
        <f t="shared" si="7"/>
        <v>423500</v>
      </c>
      <c r="R69" s="17"/>
      <c r="S69" s="18">
        <f t="shared" si="7"/>
        <v>0</v>
      </c>
      <c r="T69" s="18">
        <f t="shared" si="7"/>
        <v>0</v>
      </c>
      <c r="U69" s="15"/>
      <c r="V69" s="2"/>
    </row>
    <row r="70" spans="1:22" ht="12.75" customHeight="1">
      <c r="A70" s="16"/>
      <c r="B70" s="55" t="s">
        <v>7</v>
      </c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47">
        <v>530000040</v>
      </c>
      <c r="N70" s="20" t="s">
        <v>4</v>
      </c>
      <c r="O70" s="19">
        <v>5</v>
      </c>
      <c r="P70" s="19">
        <v>3</v>
      </c>
      <c r="Q70" s="18">
        <f t="shared" si="7"/>
        <v>423500</v>
      </c>
      <c r="R70" s="17"/>
      <c r="S70" s="18">
        <f t="shared" si="7"/>
        <v>0</v>
      </c>
      <c r="T70" s="18">
        <f t="shared" si="7"/>
        <v>0</v>
      </c>
      <c r="U70" s="15"/>
      <c r="V70" s="2"/>
    </row>
    <row r="71" spans="1:22" ht="12.75" customHeight="1">
      <c r="A71" s="16"/>
      <c r="B71" s="55" t="s">
        <v>6</v>
      </c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47">
        <v>530000040</v>
      </c>
      <c r="N71" s="20" t="s">
        <v>4</v>
      </c>
      <c r="O71" s="19">
        <v>5</v>
      </c>
      <c r="P71" s="19">
        <v>3</v>
      </c>
      <c r="Q71" s="18">
        <v>423500</v>
      </c>
      <c r="R71" s="17"/>
      <c r="S71" s="18">
        <v>0</v>
      </c>
      <c r="T71" s="18">
        <v>0</v>
      </c>
      <c r="U71" s="15"/>
      <c r="V71" s="2"/>
    </row>
    <row r="72" spans="1:22" ht="70.5" customHeight="1">
      <c r="A72" s="16"/>
      <c r="B72" s="53" t="s">
        <v>97</v>
      </c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25" t="s">
        <v>54</v>
      </c>
      <c r="N72" s="24" t="s">
        <v>2</v>
      </c>
      <c r="O72" s="23">
        <v>0</v>
      </c>
      <c r="P72" s="23">
        <v>0</v>
      </c>
      <c r="Q72" s="22">
        <f t="shared" ref="Q72:T77" si="8">Q73</f>
        <v>375420</v>
      </c>
      <c r="R72" s="17"/>
      <c r="S72" s="22">
        <f t="shared" si="8"/>
        <v>0</v>
      </c>
      <c r="T72" s="22">
        <f t="shared" si="8"/>
        <v>0</v>
      </c>
      <c r="U72" s="15"/>
      <c r="V72" s="2"/>
    </row>
    <row r="73" spans="1:22" ht="21.75" customHeight="1">
      <c r="A73" s="16"/>
      <c r="B73" s="55" t="s">
        <v>13</v>
      </c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21" t="s">
        <v>54</v>
      </c>
      <c r="N73" s="20">
        <v>200</v>
      </c>
      <c r="O73" s="19">
        <v>0</v>
      </c>
      <c r="P73" s="19">
        <v>0</v>
      </c>
      <c r="Q73" s="18">
        <f t="shared" si="8"/>
        <v>375420</v>
      </c>
      <c r="R73" s="17"/>
      <c r="S73" s="18">
        <f t="shared" si="8"/>
        <v>0</v>
      </c>
      <c r="T73" s="18">
        <f t="shared" si="8"/>
        <v>0</v>
      </c>
      <c r="U73" s="15"/>
      <c r="V73" s="2"/>
    </row>
    <row r="74" spans="1:22" ht="32.25" customHeight="1">
      <c r="A74" s="16"/>
      <c r="B74" s="55" t="s">
        <v>12</v>
      </c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21" t="s">
        <v>54</v>
      </c>
      <c r="N74" s="20">
        <v>240</v>
      </c>
      <c r="O74" s="19">
        <v>0</v>
      </c>
      <c r="P74" s="19">
        <v>0</v>
      </c>
      <c r="Q74" s="18">
        <f t="shared" si="8"/>
        <v>375420</v>
      </c>
      <c r="R74" s="17"/>
      <c r="S74" s="18">
        <f t="shared" si="8"/>
        <v>0</v>
      </c>
      <c r="T74" s="18">
        <f t="shared" si="8"/>
        <v>0</v>
      </c>
      <c r="U74" s="15"/>
      <c r="V74" s="2"/>
    </row>
    <row r="75" spans="1:22" ht="12.75" customHeight="1">
      <c r="A75" s="16"/>
      <c r="B75" s="55" t="s">
        <v>56</v>
      </c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21" t="s">
        <v>54</v>
      </c>
      <c r="N75" s="20" t="s">
        <v>4</v>
      </c>
      <c r="O75" s="19">
        <v>5</v>
      </c>
      <c r="P75" s="19">
        <v>0</v>
      </c>
      <c r="Q75" s="18">
        <f t="shared" si="8"/>
        <v>375420</v>
      </c>
      <c r="R75" s="17"/>
      <c r="S75" s="18">
        <f t="shared" si="8"/>
        <v>0</v>
      </c>
      <c r="T75" s="18">
        <f t="shared" si="8"/>
        <v>0</v>
      </c>
      <c r="U75" s="15"/>
      <c r="V75" s="2"/>
    </row>
    <row r="76" spans="1:22" ht="12.75" customHeight="1">
      <c r="A76" s="16"/>
      <c r="B76" s="55" t="s">
        <v>55</v>
      </c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21" t="s">
        <v>54</v>
      </c>
      <c r="N76" s="20" t="s">
        <v>4</v>
      </c>
      <c r="O76" s="19">
        <v>5</v>
      </c>
      <c r="P76" s="19">
        <v>3</v>
      </c>
      <c r="Q76" s="18">
        <f t="shared" si="8"/>
        <v>375420</v>
      </c>
      <c r="R76" s="17"/>
      <c r="S76" s="18">
        <f t="shared" si="8"/>
        <v>0</v>
      </c>
      <c r="T76" s="18">
        <f t="shared" si="8"/>
        <v>0</v>
      </c>
      <c r="U76" s="15"/>
      <c r="V76" s="2"/>
    </row>
    <row r="77" spans="1:22" ht="12.75" customHeight="1">
      <c r="A77" s="16"/>
      <c r="B77" s="55" t="s">
        <v>7</v>
      </c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21" t="s">
        <v>54</v>
      </c>
      <c r="N77" s="20" t="s">
        <v>4</v>
      </c>
      <c r="O77" s="19">
        <v>5</v>
      </c>
      <c r="P77" s="19">
        <v>3</v>
      </c>
      <c r="Q77" s="18">
        <f t="shared" si="8"/>
        <v>375420</v>
      </c>
      <c r="R77" s="17"/>
      <c r="S77" s="18">
        <f t="shared" si="8"/>
        <v>0</v>
      </c>
      <c r="T77" s="18">
        <f t="shared" si="8"/>
        <v>0</v>
      </c>
      <c r="U77" s="15"/>
      <c r="V77" s="2"/>
    </row>
    <row r="78" spans="1:22" ht="12.75" customHeight="1">
      <c r="A78" s="16"/>
      <c r="B78" s="55" t="s">
        <v>6</v>
      </c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21" t="s">
        <v>54</v>
      </c>
      <c r="N78" s="20" t="s">
        <v>4</v>
      </c>
      <c r="O78" s="19">
        <v>5</v>
      </c>
      <c r="P78" s="19">
        <v>3</v>
      </c>
      <c r="Q78" s="18">
        <v>375420</v>
      </c>
      <c r="R78" s="17"/>
      <c r="S78" s="18">
        <v>0</v>
      </c>
      <c r="T78" s="18">
        <v>0</v>
      </c>
      <c r="U78" s="15"/>
      <c r="V78" s="2"/>
    </row>
    <row r="79" spans="1:22" ht="36.75" customHeight="1">
      <c r="A79" s="16"/>
      <c r="B79" s="63" t="s">
        <v>89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29" t="s">
        <v>53</v>
      </c>
      <c r="N79" s="28" t="s">
        <v>2</v>
      </c>
      <c r="O79" s="27">
        <v>0</v>
      </c>
      <c r="P79" s="27">
        <v>0</v>
      </c>
      <c r="Q79" s="26">
        <f>Q80</f>
        <v>4646403.76</v>
      </c>
      <c r="R79" s="17"/>
      <c r="S79" s="26">
        <f>S80</f>
        <v>1965440</v>
      </c>
      <c r="T79" s="26">
        <f>T80</f>
        <v>1965440</v>
      </c>
      <c r="U79" s="15"/>
      <c r="V79" s="2"/>
    </row>
    <row r="80" spans="1:22" ht="42.75" customHeight="1">
      <c r="A80" s="16"/>
      <c r="B80" s="53" t="s">
        <v>52</v>
      </c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25" t="s">
        <v>51</v>
      </c>
      <c r="N80" s="24" t="s">
        <v>2</v>
      </c>
      <c r="O80" s="23">
        <v>0</v>
      </c>
      <c r="P80" s="23">
        <v>0</v>
      </c>
      <c r="Q80" s="22">
        <f>Q81+Q89+Q96+Q101+Q106+Q110</f>
        <v>4646403.76</v>
      </c>
      <c r="R80" s="17"/>
      <c r="S80" s="22">
        <f>S81+S89+S96+S101+S106+S110</f>
        <v>1965440</v>
      </c>
      <c r="T80" s="22">
        <f>T81+T89+T96+T101+T106+T110</f>
        <v>1965440</v>
      </c>
      <c r="U80" s="15"/>
      <c r="V80" s="2"/>
    </row>
    <row r="81" spans="1:22" ht="44.25" customHeight="1">
      <c r="A81" s="16"/>
      <c r="B81" s="53" t="s">
        <v>98</v>
      </c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25" t="s">
        <v>50</v>
      </c>
      <c r="N81" s="24" t="s">
        <v>2</v>
      </c>
      <c r="O81" s="23">
        <v>0</v>
      </c>
      <c r="P81" s="23">
        <v>0</v>
      </c>
      <c r="Q81" s="22">
        <v>988000</v>
      </c>
      <c r="R81" s="17"/>
      <c r="S81" s="22">
        <v>0</v>
      </c>
      <c r="T81" s="22">
        <v>0</v>
      </c>
      <c r="U81" s="15"/>
      <c r="V81" s="2"/>
    </row>
    <row r="82" spans="1:22" ht="12.75" customHeight="1">
      <c r="A82" s="16"/>
      <c r="B82" s="55" t="s">
        <v>28</v>
      </c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21" t="s">
        <v>50</v>
      </c>
      <c r="N82" s="20">
        <v>500</v>
      </c>
      <c r="O82" s="19">
        <v>0</v>
      </c>
      <c r="P82" s="19">
        <v>0</v>
      </c>
      <c r="Q82" s="18">
        <v>988000</v>
      </c>
      <c r="R82" s="17"/>
      <c r="S82" s="18">
        <v>0</v>
      </c>
      <c r="T82" s="18">
        <v>0</v>
      </c>
      <c r="U82" s="15"/>
      <c r="V82" s="2"/>
    </row>
    <row r="83" spans="1:22" ht="12.75" customHeight="1">
      <c r="A83" s="16"/>
      <c r="B83" s="55" t="s">
        <v>27</v>
      </c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21" t="s">
        <v>50</v>
      </c>
      <c r="N83" s="20">
        <v>540</v>
      </c>
      <c r="O83" s="19">
        <v>0</v>
      </c>
      <c r="P83" s="19">
        <v>0</v>
      </c>
      <c r="Q83" s="18">
        <v>988000</v>
      </c>
      <c r="R83" s="17"/>
      <c r="S83" s="18">
        <v>0</v>
      </c>
      <c r="T83" s="18">
        <v>0</v>
      </c>
      <c r="U83" s="15"/>
      <c r="V83" s="2"/>
    </row>
    <row r="84" spans="1:22" ht="12.75" customHeight="1">
      <c r="A84" s="16"/>
      <c r="B84" s="55" t="s">
        <v>45</v>
      </c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21" t="s">
        <v>50</v>
      </c>
      <c r="N84" s="20" t="s">
        <v>21</v>
      </c>
      <c r="O84" s="19">
        <v>8</v>
      </c>
      <c r="P84" s="19">
        <v>0</v>
      </c>
      <c r="Q84" s="18">
        <v>988000</v>
      </c>
      <c r="R84" s="17"/>
      <c r="S84" s="18">
        <v>0</v>
      </c>
      <c r="T84" s="18">
        <v>0</v>
      </c>
      <c r="U84" s="15"/>
      <c r="V84" s="2"/>
    </row>
    <row r="85" spans="1:22" ht="12.75" customHeight="1">
      <c r="A85" s="16"/>
      <c r="B85" s="55" t="s">
        <v>44</v>
      </c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21" t="s">
        <v>50</v>
      </c>
      <c r="N85" s="20" t="s">
        <v>21</v>
      </c>
      <c r="O85" s="19">
        <v>8</v>
      </c>
      <c r="P85" s="19">
        <v>1</v>
      </c>
      <c r="Q85" s="18">
        <v>988000</v>
      </c>
      <c r="R85" s="17"/>
      <c r="S85" s="18">
        <v>0</v>
      </c>
      <c r="T85" s="18">
        <v>0</v>
      </c>
      <c r="U85" s="15"/>
      <c r="V85" s="2"/>
    </row>
    <row r="86" spans="1:22" ht="12.75" customHeight="1">
      <c r="A86" s="16"/>
      <c r="B86" s="55" t="s">
        <v>9</v>
      </c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21" t="s">
        <v>50</v>
      </c>
      <c r="N86" s="20" t="s">
        <v>21</v>
      </c>
      <c r="O86" s="19">
        <v>8</v>
      </c>
      <c r="P86" s="19">
        <v>1</v>
      </c>
      <c r="Q86" s="18">
        <v>988000</v>
      </c>
      <c r="R86" s="17"/>
      <c r="S86" s="18">
        <v>0</v>
      </c>
      <c r="T86" s="18">
        <v>0</v>
      </c>
      <c r="U86" s="15"/>
      <c r="V86" s="2"/>
    </row>
    <row r="87" spans="1:22" ht="12.75" customHeight="1">
      <c r="A87" s="16"/>
      <c r="B87" s="55" t="s">
        <v>24</v>
      </c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21" t="s">
        <v>50</v>
      </c>
      <c r="N87" s="20" t="s">
        <v>21</v>
      </c>
      <c r="O87" s="19">
        <v>8</v>
      </c>
      <c r="P87" s="19">
        <v>1</v>
      </c>
      <c r="Q87" s="18">
        <v>988000</v>
      </c>
      <c r="R87" s="17"/>
      <c r="S87" s="18">
        <v>0</v>
      </c>
      <c r="T87" s="18">
        <v>0</v>
      </c>
      <c r="U87" s="15"/>
      <c r="V87" s="2"/>
    </row>
    <row r="88" spans="1:22" ht="21.75" customHeight="1">
      <c r="A88" s="16"/>
      <c r="B88" s="55" t="s">
        <v>23</v>
      </c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21" t="s">
        <v>50</v>
      </c>
      <c r="N88" s="20" t="s">
        <v>21</v>
      </c>
      <c r="O88" s="19">
        <v>8</v>
      </c>
      <c r="P88" s="19">
        <v>1</v>
      </c>
      <c r="Q88" s="18">
        <v>988000</v>
      </c>
      <c r="R88" s="17"/>
      <c r="S88" s="18">
        <v>0</v>
      </c>
      <c r="T88" s="18">
        <v>0</v>
      </c>
      <c r="U88" s="15"/>
      <c r="V88" s="2"/>
    </row>
    <row r="89" spans="1:22" ht="46.5" customHeight="1">
      <c r="A89" s="16"/>
      <c r="B89" s="53" t="s">
        <v>99</v>
      </c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25" t="s">
        <v>48</v>
      </c>
      <c r="N89" s="24" t="s">
        <v>2</v>
      </c>
      <c r="O89" s="23">
        <v>0</v>
      </c>
      <c r="P89" s="23">
        <v>0</v>
      </c>
      <c r="Q89" s="22">
        <f t="shared" ref="Q89:T94" si="9">Q90</f>
        <v>464733</v>
      </c>
      <c r="R89" s="17"/>
      <c r="S89" s="22">
        <f t="shared" si="9"/>
        <v>1500000</v>
      </c>
      <c r="T89" s="22">
        <f t="shared" si="9"/>
        <v>1500000</v>
      </c>
      <c r="U89" s="15"/>
      <c r="V89" s="2"/>
    </row>
    <row r="90" spans="1:22" ht="53.25" customHeight="1">
      <c r="A90" s="16"/>
      <c r="B90" s="55" t="s">
        <v>17</v>
      </c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21" t="s">
        <v>48</v>
      </c>
      <c r="N90" s="20">
        <v>100</v>
      </c>
      <c r="O90" s="19">
        <v>0</v>
      </c>
      <c r="P90" s="19">
        <v>0</v>
      </c>
      <c r="Q90" s="18">
        <f t="shared" si="9"/>
        <v>464733</v>
      </c>
      <c r="R90" s="17"/>
      <c r="S90" s="18">
        <f t="shared" si="9"/>
        <v>1500000</v>
      </c>
      <c r="T90" s="18">
        <f t="shared" si="9"/>
        <v>1500000</v>
      </c>
      <c r="U90" s="15"/>
      <c r="V90" s="2"/>
    </row>
    <row r="91" spans="1:22" ht="21.75" customHeight="1">
      <c r="A91" s="16"/>
      <c r="B91" s="55" t="s">
        <v>49</v>
      </c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21" t="s">
        <v>48</v>
      </c>
      <c r="N91" s="20">
        <v>110</v>
      </c>
      <c r="O91" s="19">
        <v>0</v>
      </c>
      <c r="P91" s="19">
        <v>0</v>
      </c>
      <c r="Q91" s="18">
        <f t="shared" si="9"/>
        <v>464733</v>
      </c>
      <c r="R91" s="17"/>
      <c r="S91" s="18">
        <f t="shared" si="9"/>
        <v>1500000</v>
      </c>
      <c r="T91" s="18">
        <f t="shared" si="9"/>
        <v>1500000</v>
      </c>
      <c r="U91" s="15"/>
      <c r="V91" s="2"/>
    </row>
    <row r="92" spans="1:22" ht="12.75" customHeight="1">
      <c r="A92" s="16"/>
      <c r="B92" s="55" t="s">
        <v>43</v>
      </c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21" t="s">
        <v>48</v>
      </c>
      <c r="N92" s="20" t="s">
        <v>47</v>
      </c>
      <c r="O92" s="19">
        <v>1</v>
      </c>
      <c r="P92" s="19">
        <v>0</v>
      </c>
      <c r="Q92" s="18">
        <f t="shared" si="9"/>
        <v>464733</v>
      </c>
      <c r="R92" s="17"/>
      <c r="S92" s="18">
        <f t="shared" si="9"/>
        <v>1500000</v>
      </c>
      <c r="T92" s="18">
        <f t="shared" si="9"/>
        <v>1500000</v>
      </c>
      <c r="U92" s="15"/>
      <c r="V92" s="2"/>
    </row>
    <row r="93" spans="1:22" ht="12.75" customHeight="1">
      <c r="A93" s="16"/>
      <c r="B93" s="55" t="s">
        <v>42</v>
      </c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21" t="s">
        <v>48</v>
      </c>
      <c r="N93" s="20" t="s">
        <v>47</v>
      </c>
      <c r="O93" s="19">
        <v>1</v>
      </c>
      <c r="P93" s="19">
        <v>13</v>
      </c>
      <c r="Q93" s="18">
        <f t="shared" si="9"/>
        <v>464733</v>
      </c>
      <c r="R93" s="17"/>
      <c r="S93" s="18">
        <f t="shared" si="9"/>
        <v>1500000</v>
      </c>
      <c r="T93" s="18">
        <f t="shared" si="9"/>
        <v>1500000</v>
      </c>
      <c r="U93" s="15"/>
      <c r="V93" s="2"/>
    </row>
    <row r="94" spans="1:22" ht="12.75" customHeight="1">
      <c r="A94" s="16"/>
      <c r="B94" s="55" t="s">
        <v>9</v>
      </c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21" t="s">
        <v>48</v>
      </c>
      <c r="N94" s="20" t="s">
        <v>47</v>
      </c>
      <c r="O94" s="19">
        <v>1</v>
      </c>
      <c r="P94" s="19">
        <v>13</v>
      </c>
      <c r="Q94" s="18">
        <f t="shared" si="9"/>
        <v>464733</v>
      </c>
      <c r="R94" s="17"/>
      <c r="S94" s="18">
        <f t="shared" si="9"/>
        <v>1500000</v>
      </c>
      <c r="T94" s="18">
        <f t="shared" si="9"/>
        <v>1500000</v>
      </c>
      <c r="U94" s="15"/>
      <c r="V94" s="2"/>
    </row>
    <row r="95" spans="1:22" ht="21.75" customHeight="1">
      <c r="A95" s="16"/>
      <c r="B95" s="55" t="s">
        <v>15</v>
      </c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21" t="s">
        <v>48</v>
      </c>
      <c r="N95" s="20" t="s">
        <v>47</v>
      </c>
      <c r="O95" s="19">
        <v>1</v>
      </c>
      <c r="P95" s="19">
        <v>13</v>
      </c>
      <c r="Q95" s="18">
        <v>464733</v>
      </c>
      <c r="R95" s="17"/>
      <c r="S95" s="18">
        <v>1500000</v>
      </c>
      <c r="T95" s="18">
        <v>1500000</v>
      </c>
      <c r="U95" s="15"/>
      <c r="V95" s="2"/>
    </row>
    <row r="96" spans="1:22" ht="42.75" customHeight="1">
      <c r="A96" s="16"/>
      <c r="B96" s="53" t="s">
        <v>100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25" t="s">
        <v>41</v>
      </c>
      <c r="N96" s="24" t="s">
        <v>2</v>
      </c>
      <c r="O96" s="23">
        <v>0</v>
      </c>
      <c r="P96" s="23">
        <v>0</v>
      </c>
      <c r="Q96" s="22">
        <f>Q97</f>
        <v>701883.44</v>
      </c>
      <c r="R96" s="17"/>
      <c r="S96" s="22">
        <f t="shared" ref="S96:T99" si="10">S97</f>
        <v>465440</v>
      </c>
      <c r="T96" s="22">
        <f t="shared" si="10"/>
        <v>465440</v>
      </c>
      <c r="U96" s="15"/>
      <c r="V96" s="2"/>
    </row>
    <row r="97" spans="1:22" ht="21.75" customHeight="1">
      <c r="A97" s="16"/>
      <c r="B97" s="55" t="s">
        <v>13</v>
      </c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21" t="s">
        <v>41</v>
      </c>
      <c r="N97" s="20">
        <v>200</v>
      </c>
      <c r="O97" s="19">
        <v>0</v>
      </c>
      <c r="P97" s="19">
        <v>0</v>
      </c>
      <c r="Q97" s="18">
        <f>Q98</f>
        <v>701883.44</v>
      </c>
      <c r="R97" s="17"/>
      <c r="S97" s="18">
        <f t="shared" si="10"/>
        <v>465440</v>
      </c>
      <c r="T97" s="18">
        <f t="shared" si="10"/>
        <v>465440</v>
      </c>
      <c r="U97" s="15"/>
      <c r="V97" s="2"/>
    </row>
    <row r="98" spans="1:22" ht="32.25" customHeight="1">
      <c r="A98" s="16"/>
      <c r="B98" s="55" t="s">
        <v>12</v>
      </c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21" t="s">
        <v>41</v>
      </c>
      <c r="N98" s="20">
        <v>240</v>
      </c>
      <c r="O98" s="19">
        <v>0</v>
      </c>
      <c r="P98" s="19">
        <v>0</v>
      </c>
      <c r="Q98" s="18">
        <f>Q99</f>
        <v>701883.44</v>
      </c>
      <c r="R98" s="17"/>
      <c r="S98" s="18">
        <f t="shared" si="10"/>
        <v>465440</v>
      </c>
      <c r="T98" s="18">
        <f t="shared" si="10"/>
        <v>465440</v>
      </c>
      <c r="U98" s="15"/>
      <c r="V98" s="2"/>
    </row>
    <row r="99" spans="1:22" ht="12.75" customHeight="1">
      <c r="A99" s="16"/>
      <c r="B99" s="55" t="s">
        <v>43</v>
      </c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21" t="s">
        <v>41</v>
      </c>
      <c r="N99" s="20" t="s">
        <v>4</v>
      </c>
      <c r="O99" s="19">
        <v>4</v>
      </c>
      <c r="P99" s="19">
        <v>0</v>
      </c>
      <c r="Q99" s="18">
        <f>Q100</f>
        <v>701883.44</v>
      </c>
      <c r="R99" s="17"/>
      <c r="S99" s="18">
        <f t="shared" si="10"/>
        <v>465440</v>
      </c>
      <c r="T99" s="18">
        <f t="shared" si="10"/>
        <v>465440</v>
      </c>
      <c r="U99" s="15"/>
      <c r="V99" s="2"/>
    </row>
    <row r="100" spans="1:22" ht="12.75" customHeight="1">
      <c r="A100" s="16"/>
      <c r="B100" s="55" t="s">
        <v>42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21" t="s">
        <v>41</v>
      </c>
      <c r="N100" s="20" t="s">
        <v>4</v>
      </c>
      <c r="O100" s="19">
        <v>4</v>
      </c>
      <c r="P100" s="19">
        <v>12</v>
      </c>
      <c r="Q100" s="18">
        <v>701883.44</v>
      </c>
      <c r="R100" s="17"/>
      <c r="S100" s="18">
        <v>465440</v>
      </c>
      <c r="T100" s="18">
        <v>465440</v>
      </c>
      <c r="U100" s="15"/>
      <c r="V100" s="2"/>
    </row>
    <row r="101" spans="1:22" ht="12.75" customHeight="1">
      <c r="A101" s="16"/>
      <c r="B101" s="55" t="s">
        <v>45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21" t="s">
        <v>41</v>
      </c>
      <c r="N101" s="20" t="s">
        <v>4</v>
      </c>
      <c r="O101" s="19">
        <v>8</v>
      </c>
      <c r="P101" s="19">
        <v>0</v>
      </c>
      <c r="Q101" s="18">
        <f>Q102</f>
        <v>1969387.32</v>
      </c>
      <c r="R101" s="17"/>
      <c r="S101" s="18">
        <f t="shared" ref="S101:T104" si="11">S102</f>
        <v>0</v>
      </c>
      <c r="T101" s="18">
        <f t="shared" si="11"/>
        <v>0</v>
      </c>
      <c r="U101" s="15"/>
      <c r="V101" s="2"/>
    </row>
    <row r="102" spans="1:22" ht="12.75" customHeight="1">
      <c r="A102" s="16"/>
      <c r="B102" s="55" t="s">
        <v>44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21" t="s">
        <v>41</v>
      </c>
      <c r="N102" s="20" t="s">
        <v>4</v>
      </c>
      <c r="O102" s="19">
        <v>8</v>
      </c>
      <c r="P102" s="19">
        <v>1</v>
      </c>
      <c r="Q102" s="18">
        <f>Q103</f>
        <v>1969387.32</v>
      </c>
      <c r="R102" s="17"/>
      <c r="S102" s="18">
        <f t="shared" si="11"/>
        <v>0</v>
      </c>
      <c r="T102" s="18">
        <f t="shared" si="11"/>
        <v>0</v>
      </c>
      <c r="U102" s="15"/>
      <c r="V102" s="2"/>
    </row>
    <row r="103" spans="1:22" ht="12.75" customHeight="1">
      <c r="A103" s="16"/>
      <c r="B103" s="55" t="s">
        <v>9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21" t="s">
        <v>41</v>
      </c>
      <c r="N103" s="20" t="s">
        <v>4</v>
      </c>
      <c r="O103" s="19">
        <v>8</v>
      </c>
      <c r="P103" s="19">
        <v>1</v>
      </c>
      <c r="Q103" s="18">
        <f>Q104</f>
        <v>1969387.32</v>
      </c>
      <c r="R103" s="17"/>
      <c r="S103" s="18">
        <f t="shared" si="11"/>
        <v>0</v>
      </c>
      <c r="T103" s="18">
        <f t="shared" si="11"/>
        <v>0</v>
      </c>
      <c r="U103" s="15"/>
      <c r="V103" s="2"/>
    </row>
    <row r="104" spans="1:22" ht="12.75" customHeight="1">
      <c r="A104" s="16"/>
      <c r="B104" s="55" t="s">
        <v>8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21" t="s">
        <v>41</v>
      </c>
      <c r="N104" s="20" t="s">
        <v>4</v>
      </c>
      <c r="O104" s="19">
        <v>8</v>
      </c>
      <c r="P104" s="19">
        <v>1</v>
      </c>
      <c r="Q104" s="18">
        <f>Q105</f>
        <v>1969387.32</v>
      </c>
      <c r="R104" s="17"/>
      <c r="S104" s="18">
        <f t="shared" si="11"/>
        <v>0</v>
      </c>
      <c r="T104" s="18">
        <f t="shared" si="11"/>
        <v>0</v>
      </c>
      <c r="U104" s="15"/>
      <c r="V104" s="2"/>
    </row>
    <row r="105" spans="1:22" ht="12.75" customHeight="1">
      <c r="A105" s="16"/>
      <c r="B105" s="55" t="s">
        <v>35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21" t="s">
        <v>41</v>
      </c>
      <c r="N105" s="20" t="s">
        <v>4</v>
      </c>
      <c r="O105" s="19">
        <v>8</v>
      </c>
      <c r="P105" s="19">
        <v>1</v>
      </c>
      <c r="Q105" s="18">
        <v>1969387.32</v>
      </c>
      <c r="R105" s="17"/>
      <c r="S105" s="18">
        <v>0</v>
      </c>
      <c r="T105" s="18">
        <v>0</v>
      </c>
      <c r="U105" s="15"/>
      <c r="V105" s="2"/>
    </row>
    <row r="106" spans="1:22" ht="12.75" customHeight="1">
      <c r="A106" s="16"/>
      <c r="B106" s="55" t="s">
        <v>34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21" t="s">
        <v>41</v>
      </c>
      <c r="N106" s="20">
        <v>800</v>
      </c>
      <c r="O106" s="19">
        <v>0</v>
      </c>
      <c r="P106" s="19">
        <v>0</v>
      </c>
      <c r="Q106" s="18">
        <f>Q107</f>
        <v>466700</v>
      </c>
      <c r="R106" s="17"/>
      <c r="S106" s="18">
        <f t="shared" ref="S106:T108" si="12">S107</f>
        <v>0</v>
      </c>
      <c r="T106" s="18">
        <f t="shared" si="12"/>
        <v>0</v>
      </c>
      <c r="U106" s="15"/>
      <c r="V106" s="2"/>
    </row>
    <row r="107" spans="1:22" ht="12.75" customHeight="1">
      <c r="A107" s="16"/>
      <c r="B107" s="55" t="s">
        <v>33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21" t="s">
        <v>41</v>
      </c>
      <c r="N107" s="20">
        <v>850</v>
      </c>
      <c r="O107" s="19">
        <v>0</v>
      </c>
      <c r="P107" s="19">
        <v>0</v>
      </c>
      <c r="Q107" s="18">
        <f>Q108</f>
        <v>466700</v>
      </c>
      <c r="R107" s="17"/>
      <c r="S107" s="18">
        <f t="shared" si="12"/>
        <v>0</v>
      </c>
      <c r="T107" s="18">
        <f t="shared" si="12"/>
        <v>0</v>
      </c>
      <c r="U107" s="15"/>
      <c r="V107" s="2"/>
    </row>
    <row r="108" spans="1:22" ht="12.75" customHeight="1">
      <c r="A108" s="16"/>
      <c r="B108" s="55" t="s">
        <v>43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21" t="s">
        <v>41</v>
      </c>
      <c r="N108" s="20" t="s">
        <v>30</v>
      </c>
      <c r="O108" s="19">
        <v>4</v>
      </c>
      <c r="P108" s="19">
        <v>0</v>
      </c>
      <c r="Q108" s="18">
        <f>Q109</f>
        <v>466700</v>
      </c>
      <c r="R108" s="17"/>
      <c r="S108" s="18">
        <f t="shared" si="12"/>
        <v>0</v>
      </c>
      <c r="T108" s="18">
        <f t="shared" si="12"/>
        <v>0</v>
      </c>
      <c r="U108" s="15"/>
      <c r="V108" s="2"/>
    </row>
    <row r="109" spans="1:22" ht="12.75" customHeight="1">
      <c r="A109" s="16"/>
      <c r="B109" s="55" t="s">
        <v>42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21" t="s">
        <v>41</v>
      </c>
      <c r="N109" s="20" t="s">
        <v>30</v>
      </c>
      <c r="O109" s="19">
        <v>1</v>
      </c>
      <c r="P109" s="19">
        <v>4</v>
      </c>
      <c r="Q109" s="18">
        <v>466700</v>
      </c>
      <c r="R109" s="17"/>
      <c r="S109" s="18">
        <v>0</v>
      </c>
      <c r="T109" s="18">
        <v>0</v>
      </c>
      <c r="U109" s="15"/>
      <c r="V109" s="2"/>
    </row>
    <row r="110" spans="1:22" ht="12.75" customHeight="1">
      <c r="A110" s="16"/>
      <c r="B110" s="55" t="s">
        <v>34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21" t="s">
        <v>41</v>
      </c>
      <c r="N110" s="20">
        <v>800</v>
      </c>
      <c r="O110" s="19">
        <v>0</v>
      </c>
      <c r="P110" s="19">
        <v>0</v>
      </c>
      <c r="Q110" s="18">
        <f>Q111</f>
        <v>55700</v>
      </c>
      <c r="R110" s="17"/>
      <c r="S110" s="18">
        <f t="shared" ref="S110:T112" si="13">S111</f>
        <v>0</v>
      </c>
      <c r="T110" s="18">
        <f t="shared" si="13"/>
        <v>0</v>
      </c>
      <c r="U110" s="15"/>
      <c r="V110" s="2"/>
    </row>
    <row r="111" spans="1:22" ht="12.75" customHeight="1">
      <c r="A111" s="16"/>
      <c r="B111" s="55" t="s">
        <v>33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21" t="s">
        <v>41</v>
      </c>
      <c r="N111" s="20">
        <v>850</v>
      </c>
      <c r="O111" s="19">
        <v>0</v>
      </c>
      <c r="P111" s="19">
        <v>0</v>
      </c>
      <c r="Q111" s="18">
        <f>Q112</f>
        <v>55700</v>
      </c>
      <c r="R111" s="17"/>
      <c r="S111" s="18">
        <f t="shared" si="13"/>
        <v>0</v>
      </c>
      <c r="T111" s="18">
        <f t="shared" si="13"/>
        <v>0</v>
      </c>
      <c r="U111" s="15"/>
      <c r="V111" s="2"/>
    </row>
    <row r="112" spans="1:22" ht="12.75" customHeight="1">
      <c r="A112" s="16"/>
      <c r="B112" s="62" t="s">
        <v>45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21" t="s">
        <v>41</v>
      </c>
      <c r="N112" s="20" t="s">
        <v>30</v>
      </c>
      <c r="O112" s="19">
        <v>8</v>
      </c>
      <c r="P112" s="19">
        <v>0</v>
      </c>
      <c r="Q112" s="18">
        <v>55700</v>
      </c>
      <c r="R112" s="17"/>
      <c r="S112" s="18">
        <f t="shared" si="13"/>
        <v>0</v>
      </c>
      <c r="T112" s="18">
        <f t="shared" si="13"/>
        <v>0</v>
      </c>
      <c r="U112" s="15"/>
      <c r="V112" s="2"/>
    </row>
    <row r="113" spans="1:22" ht="22.5" customHeight="1">
      <c r="A113" s="16"/>
      <c r="B113" s="55" t="s">
        <v>42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21" t="s">
        <v>41</v>
      </c>
      <c r="N113" s="20" t="s">
        <v>30</v>
      </c>
      <c r="O113" s="19">
        <v>8</v>
      </c>
      <c r="P113" s="19">
        <v>1</v>
      </c>
      <c r="Q113" s="18">
        <v>55700</v>
      </c>
      <c r="R113" s="17"/>
      <c r="S113" s="18">
        <v>0</v>
      </c>
      <c r="T113" s="18">
        <v>0</v>
      </c>
      <c r="U113" s="15"/>
      <c r="V113" s="2"/>
    </row>
    <row r="114" spans="1:22" ht="12.75" customHeight="1">
      <c r="A114" s="16"/>
      <c r="B114" s="63" t="s">
        <v>87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48">
        <v>1330012190</v>
      </c>
      <c r="N114" s="28" t="s">
        <v>2</v>
      </c>
      <c r="O114" s="27">
        <v>0</v>
      </c>
      <c r="P114" s="27">
        <v>0</v>
      </c>
      <c r="Q114" s="26">
        <f>Q115+Q120</f>
        <v>365160</v>
      </c>
      <c r="R114" s="17"/>
      <c r="S114" s="26">
        <f>S115+S120</f>
        <v>915334.32</v>
      </c>
      <c r="T114" s="26">
        <f>T115+T120</f>
        <v>925900.85</v>
      </c>
      <c r="U114" s="15"/>
      <c r="V114" s="2"/>
    </row>
    <row r="115" spans="1:22" ht="56.25" customHeight="1">
      <c r="A115" s="16"/>
      <c r="B115" s="53" t="s">
        <v>101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46">
        <v>1330012190</v>
      </c>
      <c r="N115" s="24" t="s">
        <v>2</v>
      </c>
      <c r="O115" s="23">
        <v>0</v>
      </c>
      <c r="P115" s="23">
        <v>0</v>
      </c>
      <c r="Q115" s="22">
        <f>Q116</f>
        <v>320000</v>
      </c>
      <c r="R115" s="17"/>
      <c r="S115" s="22">
        <f>S116</f>
        <v>915334.32</v>
      </c>
      <c r="T115" s="22">
        <f>T116</f>
        <v>925900.85</v>
      </c>
      <c r="U115" s="15"/>
      <c r="V115" s="2"/>
    </row>
    <row r="116" spans="1:22" ht="55.5" customHeight="1">
      <c r="A116" s="16"/>
      <c r="B116" s="55" t="s">
        <v>17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46">
        <v>1330012190</v>
      </c>
      <c r="N116" s="20">
        <v>100</v>
      </c>
      <c r="O116" s="19">
        <v>0</v>
      </c>
      <c r="P116" s="19">
        <v>0</v>
      </c>
      <c r="Q116" s="18">
        <f>Q117</f>
        <v>320000</v>
      </c>
      <c r="R116" s="17"/>
      <c r="S116" s="18">
        <f>S117</f>
        <v>915334.32</v>
      </c>
      <c r="T116" s="18">
        <f>T117</f>
        <v>925900.85</v>
      </c>
      <c r="U116" s="15"/>
      <c r="V116" s="2"/>
    </row>
    <row r="117" spans="1:22" ht="21.75" customHeight="1">
      <c r="A117" s="16"/>
      <c r="B117" s="55" t="s">
        <v>49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46">
        <v>1330012190</v>
      </c>
      <c r="N117" s="20">
        <v>110</v>
      </c>
      <c r="O117" s="19">
        <v>0</v>
      </c>
      <c r="P117" s="19">
        <v>0</v>
      </c>
      <c r="Q117" s="18">
        <f>Q119</f>
        <v>320000</v>
      </c>
      <c r="R117" s="17"/>
      <c r="S117" s="18">
        <f>S119</f>
        <v>915334.32</v>
      </c>
      <c r="T117" s="18">
        <f>T119</f>
        <v>925900.85</v>
      </c>
      <c r="U117" s="15"/>
      <c r="V117" s="2"/>
    </row>
    <row r="118" spans="1:22" ht="12.75" customHeight="1">
      <c r="A118" s="16"/>
      <c r="B118" s="62" t="s">
        <v>87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46">
        <v>1330012190</v>
      </c>
      <c r="N118" s="20">
        <v>110</v>
      </c>
      <c r="O118" s="19">
        <v>11</v>
      </c>
      <c r="P118" s="19">
        <v>0</v>
      </c>
      <c r="Q118" s="18">
        <f>Q119</f>
        <v>320000</v>
      </c>
      <c r="R118" s="17"/>
      <c r="S118" s="18">
        <f>S119</f>
        <v>915334.32</v>
      </c>
      <c r="T118" s="18">
        <f>T119</f>
        <v>925900.85</v>
      </c>
      <c r="U118" s="15"/>
      <c r="V118" s="2"/>
    </row>
    <row r="119" spans="1:22" ht="12.75" customHeight="1">
      <c r="A119" s="16"/>
      <c r="B119" s="62" t="s">
        <v>87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46">
        <v>1330012190</v>
      </c>
      <c r="N119" s="20">
        <v>110</v>
      </c>
      <c r="O119" s="19">
        <v>11</v>
      </c>
      <c r="P119" s="19">
        <v>2</v>
      </c>
      <c r="Q119" s="18">
        <v>320000</v>
      </c>
      <c r="R119" s="17"/>
      <c r="S119" s="18">
        <v>915334.32</v>
      </c>
      <c r="T119" s="18">
        <v>925900.85</v>
      </c>
      <c r="U119" s="15"/>
      <c r="V119" s="2"/>
    </row>
    <row r="120" spans="1:22" ht="32.25" customHeight="1">
      <c r="A120" s="16"/>
      <c r="B120" s="62" t="s">
        <v>88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46">
        <v>1330012190</v>
      </c>
      <c r="N120" s="20">
        <v>240</v>
      </c>
      <c r="O120" s="19">
        <v>11</v>
      </c>
      <c r="P120" s="19">
        <v>2</v>
      </c>
      <c r="Q120" s="18">
        <v>45160</v>
      </c>
      <c r="R120" s="17"/>
      <c r="S120" s="18">
        <v>0</v>
      </c>
      <c r="T120" s="18">
        <v>0</v>
      </c>
      <c r="U120" s="15"/>
      <c r="V120" s="2"/>
    </row>
    <row r="121" spans="1:22" ht="12.75" customHeight="1">
      <c r="A121" s="16"/>
      <c r="B121" s="51" t="s">
        <v>40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29" t="s">
        <v>39</v>
      </c>
      <c r="N121" s="28" t="s">
        <v>2</v>
      </c>
      <c r="O121" s="27">
        <v>0</v>
      </c>
      <c r="P121" s="27">
        <v>0</v>
      </c>
      <c r="Q121" s="26">
        <f>Q122+Q127+Q134+Q136+Q140+Q145</f>
        <v>632578.76</v>
      </c>
      <c r="R121" s="17"/>
      <c r="S121" s="26">
        <f>S122+S127+S132+S140+S145</f>
        <v>1917439.48</v>
      </c>
      <c r="T121" s="26">
        <f>T122+T127+T132+T140+T145</f>
        <v>1923094.23</v>
      </c>
      <c r="U121" s="15"/>
      <c r="V121" s="2"/>
    </row>
    <row r="122" spans="1:22" ht="53.25" customHeight="1">
      <c r="A122" s="16"/>
      <c r="B122" s="53" t="s">
        <v>17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  <c r="M122" s="25" t="s">
        <v>37</v>
      </c>
      <c r="N122" s="24" t="s">
        <v>2</v>
      </c>
      <c r="O122" s="23">
        <v>0</v>
      </c>
      <c r="P122" s="23">
        <v>0</v>
      </c>
      <c r="Q122" s="22">
        <f>Q123</f>
        <v>0</v>
      </c>
      <c r="R122" s="17"/>
      <c r="S122" s="22">
        <f t="shared" ref="S122:T125" si="14">S123</f>
        <v>922551</v>
      </c>
      <c r="T122" s="22">
        <f t="shared" si="14"/>
        <v>922551</v>
      </c>
      <c r="U122" s="15"/>
      <c r="V122" s="2"/>
    </row>
    <row r="123" spans="1:22" ht="53.25" customHeight="1">
      <c r="A123" s="16"/>
      <c r="B123" s="55" t="s">
        <v>17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21" t="s">
        <v>37</v>
      </c>
      <c r="N123" s="20">
        <v>100</v>
      </c>
      <c r="O123" s="19">
        <v>0</v>
      </c>
      <c r="P123" s="19">
        <v>0</v>
      </c>
      <c r="Q123" s="18">
        <f>Q124</f>
        <v>0</v>
      </c>
      <c r="R123" s="17"/>
      <c r="S123" s="18">
        <f t="shared" si="14"/>
        <v>922551</v>
      </c>
      <c r="T123" s="18">
        <f t="shared" si="14"/>
        <v>922551</v>
      </c>
      <c r="U123" s="15"/>
      <c r="V123" s="2"/>
    </row>
    <row r="124" spans="1:22" ht="21.75" customHeight="1">
      <c r="A124" s="16"/>
      <c r="B124" s="55" t="s">
        <v>16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21" t="s">
        <v>37</v>
      </c>
      <c r="N124" s="20">
        <v>120</v>
      </c>
      <c r="O124" s="19">
        <v>0</v>
      </c>
      <c r="P124" s="19">
        <v>0</v>
      </c>
      <c r="Q124" s="18">
        <f>Q125</f>
        <v>0</v>
      </c>
      <c r="R124" s="17"/>
      <c r="S124" s="18">
        <f t="shared" si="14"/>
        <v>922551</v>
      </c>
      <c r="T124" s="18">
        <f t="shared" si="14"/>
        <v>922551</v>
      </c>
      <c r="U124" s="15"/>
      <c r="V124" s="2"/>
    </row>
    <row r="125" spans="1:22" ht="12.75" customHeight="1">
      <c r="A125" s="16"/>
      <c r="B125" s="55" t="s">
        <v>26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21" t="s">
        <v>37</v>
      </c>
      <c r="N125" s="20" t="s">
        <v>14</v>
      </c>
      <c r="O125" s="19">
        <v>1</v>
      </c>
      <c r="P125" s="19">
        <v>0</v>
      </c>
      <c r="Q125" s="18">
        <f>Q126</f>
        <v>0</v>
      </c>
      <c r="R125" s="17"/>
      <c r="S125" s="18">
        <f t="shared" si="14"/>
        <v>922551</v>
      </c>
      <c r="T125" s="18">
        <f t="shared" si="14"/>
        <v>922551</v>
      </c>
      <c r="U125" s="15"/>
      <c r="V125" s="2"/>
    </row>
    <row r="126" spans="1:22" ht="32.25" customHeight="1">
      <c r="A126" s="16"/>
      <c r="B126" s="55" t="s">
        <v>38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21" t="s">
        <v>37</v>
      </c>
      <c r="N126" s="20" t="s">
        <v>14</v>
      </c>
      <c r="O126" s="19">
        <v>1</v>
      </c>
      <c r="P126" s="19">
        <v>2</v>
      </c>
      <c r="Q126" s="18">
        <v>0</v>
      </c>
      <c r="R126" s="17"/>
      <c r="S126" s="18">
        <v>922551</v>
      </c>
      <c r="T126" s="18">
        <v>922551</v>
      </c>
      <c r="U126" s="15"/>
      <c r="V126" s="2"/>
    </row>
    <row r="127" spans="1:22" ht="53.25" customHeight="1">
      <c r="A127" s="16"/>
      <c r="B127" s="53" t="s">
        <v>17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4"/>
      <c r="M127" s="25" t="s">
        <v>36</v>
      </c>
      <c r="N127" s="24" t="s">
        <v>2</v>
      </c>
      <c r="O127" s="23">
        <v>0</v>
      </c>
      <c r="P127" s="23">
        <v>0</v>
      </c>
      <c r="Q127" s="22">
        <f t="shared" ref="Q127:T134" si="15">Q128</f>
        <v>15000</v>
      </c>
      <c r="R127" s="17"/>
      <c r="S127" s="22">
        <f t="shared" si="15"/>
        <v>0</v>
      </c>
      <c r="T127" s="22">
        <f t="shared" si="15"/>
        <v>0</v>
      </c>
      <c r="U127" s="15"/>
      <c r="V127" s="2"/>
    </row>
    <row r="128" spans="1:22" ht="53.25" customHeight="1">
      <c r="A128" s="16"/>
      <c r="B128" s="55" t="s">
        <v>17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21" t="s">
        <v>36</v>
      </c>
      <c r="N128" s="20">
        <v>100</v>
      </c>
      <c r="O128" s="19">
        <v>0</v>
      </c>
      <c r="P128" s="19">
        <v>0</v>
      </c>
      <c r="Q128" s="18">
        <f t="shared" si="15"/>
        <v>15000</v>
      </c>
      <c r="R128" s="17"/>
      <c r="S128" s="18">
        <f t="shared" si="15"/>
        <v>0</v>
      </c>
      <c r="T128" s="18">
        <f t="shared" si="15"/>
        <v>0</v>
      </c>
      <c r="U128" s="15"/>
      <c r="V128" s="2"/>
    </row>
    <row r="129" spans="1:22" ht="21.75" customHeight="1">
      <c r="A129" s="16"/>
      <c r="B129" s="55" t="s">
        <v>16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21" t="s">
        <v>36</v>
      </c>
      <c r="N129" s="20">
        <v>120</v>
      </c>
      <c r="O129" s="19">
        <v>0</v>
      </c>
      <c r="P129" s="19">
        <v>0</v>
      </c>
      <c r="Q129" s="18">
        <f t="shared" si="15"/>
        <v>15000</v>
      </c>
      <c r="R129" s="17"/>
      <c r="S129" s="18">
        <f t="shared" si="15"/>
        <v>0</v>
      </c>
      <c r="T129" s="18">
        <f t="shared" si="15"/>
        <v>0</v>
      </c>
      <c r="U129" s="15"/>
      <c r="V129" s="2"/>
    </row>
    <row r="130" spans="1:22" ht="12.75" customHeight="1">
      <c r="A130" s="16"/>
      <c r="B130" s="55" t="s">
        <v>26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21" t="s">
        <v>36</v>
      </c>
      <c r="N130" s="20" t="s">
        <v>14</v>
      </c>
      <c r="O130" s="19">
        <v>1</v>
      </c>
      <c r="P130" s="19">
        <v>0</v>
      </c>
      <c r="Q130" s="18">
        <f t="shared" si="15"/>
        <v>15000</v>
      </c>
      <c r="R130" s="17"/>
      <c r="S130" s="18">
        <f t="shared" si="15"/>
        <v>0</v>
      </c>
      <c r="T130" s="18">
        <f t="shared" si="15"/>
        <v>0</v>
      </c>
      <c r="U130" s="15"/>
      <c r="V130" s="2"/>
    </row>
    <row r="131" spans="1:22" ht="42.75" customHeight="1">
      <c r="A131" s="16"/>
      <c r="B131" s="55" t="s">
        <v>32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21" t="s">
        <v>36</v>
      </c>
      <c r="N131" s="20" t="s">
        <v>14</v>
      </c>
      <c r="O131" s="19">
        <v>1</v>
      </c>
      <c r="P131" s="19">
        <v>4</v>
      </c>
      <c r="Q131" s="18">
        <f>Q133</f>
        <v>15000</v>
      </c>
      <c r="R131" s="17"/>
      <c r="S131" s="18">
        <f>S134</f>
        <v>0</v>
      </c>
      <c r="T131" s="18">
        <f>T134</f>
        <v>0</v>
      </c>
      <c r="U131" s="15"/>
      <c r="V131" s="2"/>
    </row>
    <row r="132" spans="1:22" ht="12.75" customHeight="1">
      <c r="A132" s="16"/>
      <c r="B132" s="55" t="s">
        <v>9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21" t="s">
        <v>36</v>
      </c>
      <c r="N132" s="20" t="s">
        <v>14</v>
      </c>
      <c r="O132" s="19">
        <v>1</v>
      </c>
      <c r="P132" s="19">
        <v>4</v>
      </c>
      <c r="Q132" s="18">
        <f t="shared" si="15"/>
        <v>15000</v>
      </c>
      <c r="R132" s="17"/>
      <c r="S132" s="18">
        <f t="shared" si="15"/>
        <v>850000</v>
      </c>
      <c r="T132" s="18">
        <f t="shared" si="15"/>
        <v>850000</v>
      </c>
      <c r="U132" s="15"/>
      <c r="V132" s="2"/>
    </row>
    <row r="133" spans="1:22" ht="21.75" customHeight="1">
      <c r="A133" s="16"/>
      <c r="B133" s="55" t="s">
        <v>15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21" t="s">
        <v>36</v>
      </c>
      <c r="N133" s="20" t="s">
        <v>14</v>
      </c>
      <c r="O133" s="19">
        <v>1</v>
      </c>
      <c r="P133" s="19">
        <v>4</v>
      </c>
      <c r="Q133" s="18">
        <v>15000</v>
      </c>
      <c r="R133" s="17"/>
      <c r="S133" s="18">
        <v>850000</v>
      </c>
      <c r="T133" s="18">
        <v>850000</v>
      </c>
      <c r="U133" s="15"/>
      <c r="V133" s="2"/>
    </row>
    <row r="134" spans="1:22" ht="12.75" customHeight="1">
      <c r="A134" s="16"/>
      <c r="B134" s="55" t="s">
        <v>9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47">
        <v>9900004190</v>
      </c>
      <c r="N134" s="20">
        <v>200</v>
      </c>
      <c r="O134" s="19">
        <v>1</v>
      </c>
      <c r="P134" s="19">
        <v>4</v>
      </c>
      <c r="Q134" s="18">
        <f t="shared" si="15"/>
        <v>459664.24</v>
      </c>
      <c r="R134" s="17"/>
      <c r="S134" s="18">
        <f t="shared" si="15"/>
        <v>0</v>
      </c>
      <c r="T134" s="18">
        <f t="shared" si="15"/>
        <v>0</v>
      </c>
      <c r="U134" s="15"/>
      <c r="V134" s="2"/>
    </row>
    <row r="135" spans="1:22" ht="21.75" customHeight="1">
      <c r="A135" s="16"/>
      <c r="B135" s="55" t="s">
        <v>12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47">
        <v>9900004190</v>
      </c>
      <c r="N135" s="20">
        <v>240</v>
      </c>
      <c r="O135" s="19">
        <v>1</v>
      </c>
      <c r="P135" s="19">
        <v>4</v>
      </c>
      <c r="Q135" s="18">
        <v>459664.24</v>
      </c>
      <c r="R135" s="17"/>
      <c r="S135" s="18">
        <v>0</v>
      </c>
      <c r="T135" s="18">
        <v>0</v>
      </c>
      <c r="U135" s="15"/>
      <c r="V135" s="2"/>
    </row>
    <row r="136" spans="1:22" ht="12.75" customHeight="1">
      <c r="A136" s="16"/>
      <c r="B136" s="55" t="s">
        <v>28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21" t="s">
        <v>31</v>
      </c>
      <c r="N136" s="20">
        <v>500</v>
      </c>
      <c r="O136" s="19">
        <v>0</v>
      </c>
      <c r="P136" s="19">
        <v>0</v>
      </c>
      <c r="Q136" s="18">
        <v>7800</v>
      </c>
      <c r="R136" s="17"/>
      <c r="S136" s="18">
        <v>0</v>
      </c>
      <c r="T136" s="18">
        <v>0</v>
      </c>
      <c r="U136" s="15"/>
      <c r="V136" s="2"/>
    </row>
    <row r="137" spans="1:22" ht="12.75" customHeight="1">
      <c r="A137" s="16"/>
      <c r="B137" s="55" t="s">
        <v>27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21" t="s">
        <v>31</v>
      </c>
      <c r="N137" s="20">
        <v>540</v>
      </c>
      <c r="O137" s="19">
        <v>0</v>
      </c>
      <c r="P137" s="19">
        <v>0</v>
      </c>
      <c r="Q137" s="18">
        <v>7800</v>
      </c>
      <c r="R137" s="17"/>
      <c r="S137" s="18">
        <v>0</v>
      </c>
      <c r="T137" s="18">
        <v>0</v>
      </c>
      <c r="U137" s="15"/>
      <c r="V137" s="2"/>
    </row>
    <row r="138" spans="1:22" ht="12.75" customHeight="1">
      <c r="A138" s="16"/>
      <c r="B138" s="55" t="s">
        <v>26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21" t="s">
        <v>31</v>
      </c>
      <c r="N138" s="20" t="s">
        <v>21</v>
      </c>
      <c r="O138" s="19">
        <v>1</v>
      </c>
      <c r="P138" s="19">
        <v>0</v>
      </c>
      <c r="Q138" s="18">
        <v>7800</v>
      </c>
      <c r="R138" s="17"/>
      <c r="S138" s="18">
        <v>0</v>
      </c>
      <c r="T138" s="18">
        <v>0</v>
      </c>
      <c r="U138" s="15"/>
      <c r="V138" s="2"/>
    </row>
    <row r="139" spans="1:22" ht="42.75" customHeight="1">
      <c r="A139" s="16"/>
      <c r="B139" s="55" t="s">
        <v>32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21" t="s">
        <v>31</v>
      </c>
      <c r="N139" s="20" t="s">
        <v>21</v>
      </c>
      <c r="O139" s="19">
        <v>1</v>
      </c>
      <c r="P139" s="19">
        <v>4</v>
      </c>
      <c r="Q139" s="18">
        <v>7800</v>
      </c>
      <c r="R139" s="17"/>
      <c r="S139" s="18">
        <v>0</v>
      </c>
      <c r="T139" s="18">
        <v>0</v>
      </c>
      <c r="U139" s="15"/>
      <c r="V139" s="2" t="s">
        <v>0</v>
      </c>
    </row>
    <row r="140" spans="1:22" ht="21.75" customHeight="1">
      <c r="A140" s="16"/>
      <c r="B140" s="53" t="s">
        <v>29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4"/>
      <c r="M140" s="25" t="s">
        <v>22</v>
      </c>
      <c r="N140" s="24" t="s">
        <v>2</v>
      </c>
      <c r="O140" s="23">
        <v>0</v>
      </c>
      <c r="P140" s="23">
        <v>0</v>
      </c>
      <c r="Q140" s="22">
        <v>11700</v>
      </c>
      <c r="R140" s="17"/>
      <c r="S140" s="22">
        <v>0</v>
      </c>
      <c r="T140" s="22">
        <v>0</v>
      </c>
      <c r="U140" s="15"/>
      <c r="V140" s="2"/>
    </row>
    <row r="141" spans="1:22" ht="12.75" customHeight="1">
      <c r="A141" s="16"/>
      <c r="B141" s="55" t="s">
        <v>28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21" t="s">
        <v>22</v>
      </c>
      <c r="N141" s="20">
        <v>500</v>
      </c>
      <c r="O141" s="19">
        <v>0</v>
      </c>
      <c r="P141" s="19">
        <v>0</v>
      </c>
      <c r="Q141" s="18">
        <v>11700</v>
      </c>
      <c r="R141" s="17"/>
      <c r="S141" s="18">
        <v>0</v>
      </c>
      <c r="T141" s="18">
        <v>0</v>
      </c>
      <c r="U141" s="15"/>
      <c r="V141" s="2"/>
    </row>
    <row r="142" spans="1:22" ht="12.75" customHeight="1">
      <c r="A142" s="16"/>
      <c r="B142" s="55" t="s">
        <v>27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21" t="s">
        <v>22</v>
      </c>
      <c r="N142" s="20">
        <v>540</v>
      </c>
      <c r="O142" s="19">
        <v>0</v>
      </c>
      <c r="P142" s="19">
        <v>0</v>
      </c>
      <c r="Q142" s="18">
        <v>11700</v>
      </c>
      <c r="R142" s="17"/>
      <c r="S142" s="18">
        <v>0</v>
      </c>
      <c r="T142" s="18">
        <v>0</v>
      </c>
      <c r="U142" s="15"/>
      <c r="V142" s="2"/>
    </row>
    <row r="143" spans="1:22" ht="12.75" customHeight="1">
      <c r="A143" s="16"/>
      <c r="B143" s="55" t="s">
        <v>26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21" t="s">
        <v>22</v>
      </c>
      <c r="N143" s="20" t="s">
        <v>21</v>
      </c>
      <c r="O143" s="19">
        <v>1</v>
      </c>
      <c r="P143" s="19">
        <v>0</v>
      </c>
      <c r="Q143" s="18">
        <v>11700</v>
      </c>
      <c r="R143" s="17"/>
      <c r="S143" s="18">
        <v>0</v>
      </c>
      <c r="T143" s="18">
        <v>0</v>
      </c>
      <c r="U143" s="15"/>
      <c r="V143" s="2"/>
    </row>
    <row r="144" spans="1:22" ht="32.25" customHeight="1">
      <c r="A144" s="16"/>
      <c r="B144" s="55" t="s">
        <v>25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21" t="s">
        <v>22</v>
      </c>
      <c r="N144" s="20" t="s">
        <v>21</v>
      </c>
      <c r="O144" s="19">
        <v>1</v>
      </c>
      <c r="P144" s="19">
        <v>6</v>
      </c>
      <c r="Q144" s="18">
        <v>11700</v>
      </c>
      <c r="R144" s="17"/>
      <c r="S144" s="18">
        <v>0</v>
      </c>
      <c r="T144" s="18">
        <v>0</v>
      </c>
      <c r="U144" s="15"/>
      <c r="V144" s="2"/>
    </row>
    <row r="145" spans="1:22" ht="42.75" customHeight="1">
      <c r="A145" s="16"/>
      <c r="B145" s="53" t="s">
        <v>20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4"/>
      <c r="M145" s="25" t="s">
        <v>19</v>
      </c>
      <c r="N145" s="24" t="s">
        <v>2</v>
      </c>
      <c r="O145" s="23">
        <v>0</v>
      </c>
      <c r="P145" s="23">
        <v>0</v>
      </c>
      <c r="Q145" s="22">
        <f>Q146+Q151</f>
        <v>138414.51999999999</v>
      </c>
      <c r="R145" s="17"/>
      <c r="S145" s="22">
        <f>S146+S151</f>
        <v>144888.48000000001</v>
      </c>
      <c r="T145" s="22">
        <f>T146+T151</f>
        <v>150543.23000000001</v>
      </c>
      <c r="U145" s="15"/>
      <c r="V145" s="2"/>
    </row>
    <row r="146" spans="1:22" ht="32.25" customHeight="1">
      <c r="A146" s="16"/>
      <c r="B146" s="53" t="s">
        <v>18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4"/>
      <c r="M146" s="25" t="s">
        <v>5</v>
      </c>
      <c r="N146" s="24" t="s">
        <v>2</v>
      </c>
      <c r="O146" s="23">
        <v>0</v>
      </c>
      <c r="P146" s="23">
        <v>0</v>
      </c>
      <c r="Q146" s="22">
        <f>Q147</f>
        <v>126882.5</v>
      </c>
      <c r="R146" s="17"/>
      <c r="S146" s="22">
        <f t="shared" ref="S146:T149" si="16">S147</f>
        <v>132329.17000000001</v>
      </c>
      <c r="T146" s="22">
        <f t="shared" si="16"/>
        <v>137954.17000000001</v>
      </c>
      <c r="U146" s="15"/>
      <c r="V146" s="2"/>
    </row>
    <row r="147" spans="1:22" ht="53.25" customHeight="1">
      <c r="A147" s="16"/>
      <c r="B147" s="55" t="s">
        <v>17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21" t="s">
        <v>5</v>
      </c>
      <c r="N147" s="20">
        <v>100</v>
      </c>
      <c r="O147" s="19">
        <v>0</v>
      </c>
      <c r="P147" s="19">
        <v>0</v>
      </c>
      <c r="Q147" s="18">
        <f>Q148</f>
        <v>126882.5</v>
      </c>
      <c r="R147" s="17"/>
      <c r="S147" s="18">
        <f t="shared" si="16"/>
        <v>132329.17000000001</v>
      </c>
      <c r="T147" s="18">
        <f t="shared" si="16"/>
        <v>137954.17000000001</v>
      </c>
      <c r="U147" s="15"/>
      <c r="V147" s="2"/>
    </row>
    <row r="148" spans="1:22" ht="21.75" customHeight="1">
      <c r="A148" s="16"/>
      <c r="B148" s="55" t="s">
        <v>16</v>
      </c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21" t="s">
        <v>5</v>
      </c>
      <c r="N148" s="20">
        <v>120</v>
      </c>
      <c r="O148" s="19">
        <v>0</v>
      </c>
      <c r="P148" s="19">
        <v>0</v>
      </c>
      <c r="Q148" s="18">
        <f>Q149</f>
        <v>126882.5</v>
      </c>
      <c r="R148" s="17"/>
      <c r="S148" s="18">
        <f t="shared" si="16"/>
        <v>132329.17000000001</v>
      </c>
      <c r="T148" s="18">
        <f t="shared" si="16"/>
        <v>137954.17000000001</v>
      </c>
      <c r="U148" s="15"/>
      <c r="V148" s="2"/>
    </row>
    <row r="149" spans="1:22" ht="12.75" customHeight="1">
      <c r="A149" s="16"/>
      <c r="B149" s="55" t="s">
        <v>11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21" t="s">
        <v>5</v>
      </c>
      <c r="N149" s="20" t="s">
        <v>14</v>
      </c>
      <c r="O149" s="19">
        <v>2</v>
      </c>
      <c r="P149" s="19">
        <v>0</v>
      </c>
      <c r="Q149" s="18">
        <f>Q150</f>
        <v>126882.5</v>
      </c>
      <c r="R149" s="17"/>
      <c r="S149" s="18">
        <f t="shared" si="16"/>
        <v>132329.17000000001</v>
      </c>
      <c r="T149" s="18">
        <f t="shared" si="16"/>
        <v>137954.17000000001</v>
      </c>
      <c r="U149" s="15"/>
      <c r="V149" s="2"/>
    </row>
    <row r="150" spans="1:22" ht="12.75" customHeight="1">
      <c r="A150" s="16"/>
      <c r="B150" s="55" t="s">
        <v>10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21" t="s">
        <v>5</v>
      </c>
      <c r="N150" s="20" t="s">
        <v>14</v>
      </c>
      <c r="O150" s="19">
        <v>2</v>
      </c>
      <c r="P150" s="19">
        <v>3</v>
      </c>
      <c r="Q150" s="18">
        <v>126882.5</v>
      </c>
      <c r="R150" s="17"/>
      <c r="S150" s="18">
        <v>132329.17000000001</v>
      </c>
      <c r="T150" s="18">
        <v>137954.17000000001</v>
      </c>
      <c r="U150" s="15"/>
      <c r="V150" s="2"/>
    </row>
    <row r="151" spans="1:22" ht="21.75" customHeight="1">
      <c r="A151" s="16"/>
      <c r="B151" s="55" t="s">
        <v>13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21" t="s">
        <v>5</v>
      </c>
      <c r="N151" s="20">
        <v>200</v>
      </c>
      <c r="O151" s="19">
        <v>0</v>
      </c>
      <c r="P151" s="19">
        <v>0</v>
      </c>
      <c r="Q151" s="18">
        <f>Q152</f>
        <v>11532.02</v>
      </c>
      <c r="R151" s="17"/>
      <c r="S151" s="18">
        <f t="shared" ref="S151:T155" si="17">S152</f>
        <v>12559.31</v>
      </c>
      <c r="T151" s="18">
        <f>T154</f>
        <v>12589.06</v>
      </c>
      <c r="U151" s="15"/>
      <c r="V151" s="2"/>
    </row>
    <row r="152" spans="1:22" ht="32.25" customHeight="1">
      <c r="A152" s="16"/>
      <c r="B152" s="55" t="s">
        <v>12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21" t="s">
        <v>5</v>
      </c>
      <c r="N152" s="20">
        <v>240</v>
      </c>
      <c r="O152" s="19">
        <v>0</v>
      </c>
      <c r="P152" s="19">
        <v>0</v>
      </c>
      <c r="Q152" s="18">
        <f>Q154</f>
        <v>11532.02</v>
      </c>
      <c r="R152" s="17"/>
      <c r="S152" s="18">
        <f>S154</f>
        <v>12559.31</v>
      </c>
      <c r="T152" s="18">
        <f>T154</f>
        <v>12589.06</v>
      </c>
      <c r="U152" s="15"/>
      <c r="V152" s="2"/>
    </row>
    <row r="153" spans="1:22" ht="12.75" customHeight="1">
      <c r="A153" s="16"/>
      <c r="B153" s="55" t="s">
        <v>11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21" t="s">
        <v>5</v>
      </c>
      <c r="N153" s="20" t="s">
        <v>4</v>
      </c>
      <c r="O153" s="19">
        <v>2</v>
      </c>
      <c r="P153" s="19">
        <v>0</v>
      </c>
      <c r="Q153" s="18">
        <f>Q154</f>
        <v>11532.02</v>
      </c>
      <c r="R153" s="17"/>
      <c r="S153" s="18">
        <f t="shared" si="17"/>
        <v>12559.31</v>
      </c>
      <c r="T153" s="18">
        <f t="shared" si="17"/>
        <v>12589.06</v>
      </c>
      <c r="U153" s="15"/>
      <c r="V153" s="2"/>
    </row>
    <row r="154" spans="1:22" ht="12.75" customHeight="1">
      <c r="A154" s="16"/>
      <c r="B154" s="55" t="s">
        <v>10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21" t="s">
        <v>5</v>
      </c>
      <c r="N154" s="20" t="s">
        <v>4</v>
      </c>
      <c r="O154" s="19">
        <v>2</v>
      </c>
      <c r="P154" s="19">
        <v>3</v>
      </c>
      <c r="Q154" s="18">
        <v>11532.02</v>
      </c>
      <c r="R154" s="17"/>
      <c r="S154" s="18">
        <v>12559.31</v>
      </c>
      <c r="T154" s="18">
        <v>12589.06</v>
      </c>
      <c r="U154" s="15"/>
      <c r="V154" s="2"/>
    </row>
    <row r="155" spans="1:22" ht="12.75" customHeight="1">
      <c r="A155" s="16"/>
      <c r="B155" s="55" t="s">
        <v>106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47">
        <v>9900099990</v>
      </c>
      <c r="N155" s="20">
        <v>999</v>
      </c>
      <c r="O155" s="19">
        <v>99</v>
      </c>
      <c r="P155" s="19">
        <v>0</v>
      </c>
      <c r="Q155" s="18">
        <v>0</v>
      </c>
      <c r="R155" s="17"/>
      <c r="S155" s="18">
        <f t="shared" si="17"/>
        <v>107381.68</v>
      </c>
      <c r="T155" s="18">
        <f t="shared" si="17"/>
        <v>220971.15</v>
      </c>
      <c r="U155" s="15"/>
      <c r="V155" s="2"/>
    </row>
    <row r="156" spans="1:22" ht="12.75" customHeight="1">
      <c r="A156" s="16"/>
      <c r="B156" s="55" t="s">
        <v>106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47">
        <v>9900099990</v>
      </c>
      <c r="N156" s="20">
        <v>999</v>
      </c>
      <c r="O156" s="19">
        <v>99</v>
      </c>
      <c r="P156" s="19">
        <v>99</v>
      </c>
      <c r="Q156" s="18">
        <v>0</v>
      </c>
      <c r="R156" s="17"/>
      <c r="S156" s="18">
        <v>107381.68</v>
      </c>
      <c r="T156" s="18">
        <v>220971.15</v>
      </c>
      <c r="U156" s="15"/>
      <c r="V156" s="2"/>
    </row>
    <row r="157" spans="1:22" ht="409.6" hidden="1" customHeight="1">
      <c r="A157" s="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3"/>
      <c r="M157" s="4" t="s">
        <v>3</v>
      </c>
      <c r="N157" s="13" t="s">
        <v>2</v>
      </c>
      <c r="O157" s="4">
        <v>0</v>
      </c>
      <c r="P157" s="4">
        <v>0</v>
      </c>
      <c r="Q157" s="12">
        <v>17016100.280000001</v>
      </c>
      <c r="R157" s="6"/>
      <c r="S157" s="12">
        <v>17016100.280000001</v>
      </c>
      <c r="T157" s="12">
        <v>17016100.280000001</v>
      </c>
      <c r="U157" s="3"/>
      <c r="V157" s="2"/>
    </row>
    <row r="158" spans="1:22" ht="12.75" customHeight="1" thickBot="1">
      <c r="A158" s="11"/>
      <c r="B158" s="1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9"/>
      <c r="O158" s="8"/>
      <c r="P158" s="8"/>
      <c r="Q158" s="7">
        <f>Q11+Q41+Q48+Q55+Q79+Q114+Q121</f>
        <v>17561167.430000003</v>
      </c>
      <c r="R158" s="6"/>
      <c r="S158" s="7">
        <f>S11+S48+S55+S79+S114+S121+S155</f>
        <v>4905595.4799999995</v>
      </c>
      <c r="T158" s="7">
        <f>T11+T48+T55+T79+T114+T121+T155</f>
        <v>5035406.2300000004</v>
      </c>
      <c r="U158" s="3"/>
      <c r="V158" s="2"/>
    </row>
    <row r="159" spans="1:22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"/>
      <c r="Q159" s="2"/>
      <c r="R159" s="3"/>
      <c r="S159" s="2"/>
      <c r="T159" s="2"/>
    </row>
    <row r="160" spans="1:22" ht="2.8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</sheetData>
  <mergeCells count="151">
    <mergeCell ref="B153:L153"/>
    <mergeCell ref="B154:L154"/>
    <mergeCell ref="O1:Q1"/>
    <mergeCell ref="F5:Q6"/>
    <mergeCell ref="B26:L26"/>
    <mergeCell ref="B27:L27"/>
    <mergeCell ref="B28:L28"/>
    <mergeCell ref="B29:L29"/>
    <mergeCell ref="B30:L30"/>
    <mergeCell ref="B67:L67"/>
    <mergeCell ref="B68:L68"/>
    <mergeCell ref="B59:L59"/>
    <mergeCell ref="B38:L38"/>
    <mergeCell ref="B52:L52"/>
    <mergeCell ref="B34:L34"/>
    <mergeCell ref="B39:L39"/>
    <mergeCell ref="B53:L53"/>
    <mergeCell ref="B61:L61"/>
    <mergeCell ref="B32:L32"/>
    <mergeCell ref="B37:L37"/>
    <mergeCell ref="B51:L51"/>
    <mergeCell ref="B35:L35"/>
    <mergeCell ref="B40:L40"/>
    <mergeCell ref="B65:L65"/>
    <mergeCell ref="B64:L64"/>
    <mergeCell ref="B62:L62"/>
    <mergeCell ref="B88:L88"/>
    <mergeCell ref="B87:L87"/>
    <mergeCell ref="B81:L81"/>
    <mergeCell ref="B86:L86"/>
    <mergeCell ref="B113:L113"/>
    <mergeCell ref="B96:L96"/>
    <mergeCell ref="B98:L98"/>
    <mergeCell ref="B126:L126"/>
    <mergeCell ref="B103:L103"/>
    <mergeCell ref="B60:L60"/>
    <mergeCell ref="B75:L75"/>
    <mergeCell ref="B77:L77"/>
    <mergeCell ref="B78:L78"/>
    <mergeCell ref="B84:L84"/>
    <mergeCell ref="B92:L92"/>
    <mergeCell ref="B99:L99"/>
    <mergeCell ref="B66:L66"/>
    <mergeCell ref="B70:L70"/>
    <mergeCell ref="B104:L104"/>
    <mergeCell ref="B105:L105"/>
    <mergeCell ref="B119:L119"/>
    <mergeCell ref="B120:L120"/>
    <mergeCell ref="B95:L95"/>
    <mergeCell ref="B106:L106"/>
    <mergeCell ref="B107:L107"/>
    <mergeCell ref="B108:L108"/>
    <mergeCell ref="B109:L109"/>
    <mergeCell ref="B100:L100"/>
    <mergeCell ref="B102:L102"/>
    <mergeCell ref="B72:L72"/>
    <mergeCell ref="B76:L76"/>
    <mergeCell ref="B116:L116"/>
    <mergeCell ref="B117:L117"/>
    <mergeCell ref="B115:L115"/>
    <mergeCell ref="B114:L114"/>
    <mergeCell ref="B118:L118"/>
    <mergeCell ref="B156:L156"/>
    <mergeCell ref="B93:L93"/>
    <mergeCell ref="B155:L155"/>
    <mergeCell ref="B139:L139"/>
    <mergeCell ref="B147:L147"/>
    <mergeCell ref="B151:L151"/>
    <mergeCell ref="B143:L143"/>
    <mergeCell ref="B149:L149"/>
    <mergeCell ref="B142:L142"/>
    <mergeCell ref="B148:L148"/>
    <mergeCell ref="B152:L152"/>
    <mergeCell ref="B146:L146"/>
    <mergeCell ref="B144:L144"/>
    <mergeCell ref="B150:L150"/>
    <mergeCell ref="B127:L127"/>
    <mergeCell ref="B145:L145"/>
    <mergeCell ref="B138:L138"/>
    <mergeCell ref="B97:L97"/>
    <mergeCell ref="B101:L101"/>
    <mergeCell ref="B141:L141"/>
    <mergeCell ref="B124:L124"/>
    <mergeCell ref="B129:L129"/>
    <mergeCell ref="B137:L137"/>
    <mergeCell ref="B140:L140"/>
    <mergeCell ref="B123:L123"/>
    <mergeCell ref="B128:L128"/>
    <mergeCell ref="B136:L136"/>
    <mergeCell ref="B82:L82"/>
    <mergeCell ref="B85:L85"/>
    <mergeCell ref="B90:L90"/>
    <mergeCell ref="B130:L130"/>
    <mergeCell ref="B122:L122"/>
    <mergeCell ref="B110:L110"/>
    <mergeCell ref="B83:L83"/>
    <mergeCell ref="B91:L91"/>
    <mergeCell ref="B111:L111"/>
    <mergeCell ref="B89:L89"/>
    <mergeCell ref="B112:L112"/>
    <mergeCell ref="B125:L125"/>
    <mergeCell ref="B94:L94"/>
    <mergeCell ref="B135:L135"/>
    <mergeCell ref="B131:L131"/>
    <mergeCell ref="B134:L134"/>
    <mergeCell ref="B132:L132"/>
    <mergeCell ref="B133:L133"/>
    <mergeCell ref="B63:L63"/>
    <mergeCell ref="B69:L69"/>
    <mergeCell ref="K2:P2"/>
    <mergeCell ref="B11:L11"/>
    <mergeCell ref="B54:L54"/>
    <mergeCell ref="B121:L121"/>
    <mergeCell ref="B25:L25"/>
    <mergeCell ref="B49:L49"/>
    <mergeCell ref="B58:L58"/>
    <mergeCell ref="B73:L73"/>
    <mergeCell ref="B33:L33"/>
    <mergeCell ref="B31:L31"/>
    <mergeCell ref="B36:L36"/>
    <mergeCell ref="B50:L50"/>
    <mergeCell ref="B48:L48"/>
    <mergeCell ref="B55:L55"/>
    <mergeCell ref="B74:L74"/>
    <mergeCell ref="B56:L56"/>
    <mergeCell ref="B71:L71"/>
    <mergeCell ref="B80:L80"/>
    <mergeCell ref="B79:L79"/>
    <mergeCell ref="B57:L57"/>
    <mergeCell ref="B41:L41"/>
    <mergeCell ref="B42:L42"/>
    <mergeCell ref="B43:L43"/>
    <mergeCell ref="B44:L44"/>
    <mergeCell ref="B45:L45"/>
    <mergeCell ref="B46:L46"/>
    <mergeCell ref="B47:L47"/>
    <mergeCell ref="K3:P3"/>
    <mergeCell ref="K4:P4"/>
    <mergeCell ref="B22:L22"/>
    <mergeCell ref="B24:L24"/>
    <mergeCell ref="B12:L12"/>
    <mergeCell ref="B14:L14"/>
    <mergeCell ref="B15:L15"/>
    <mergeCell ref="B16:L16"/>
    <mergeCell ref="B17:L17"/>
    <mergeCell ref="B18:L18"/>
    <mergeCell ref="B19:L19"/>
    <mergeCell ref="B20:L20"/>
    <mergeCell ref="B21:L21"/>
    <mergeCell ref="B23:L23"/>
    <mergeCell ref="B13:L13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2023-12-11T11:32:11Z</dcterms:modified>
</cp:coreProperties>
</file>